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4000" windowHeight="9435" activeTab="1"/>
  </bookViews>
  <sheets>
    <sheet name="Приход-Возврат-Списание" sheetId="1" r:id="rId1"/>
    <sheet name="Продажи по магазинам" sheetId="2" r:id="rId2"/>
    <sheet name="Лист3" sheetId="3" r:id="rId3"/>
  </sheets>
  <definedNames>
    <definedName name="_xlnm.Print_Area" localSheetId="1">'Продажи по магазинам'!$B$1:$K$48</definedName>
  </definedNames>
  <calcPr calcId="152511"/>
</workbook>
</file>

<file path=xl/calcChain.xml><?xml version="1.0" encoding="utf-8"?>
<calcChain xmlns="http://schemas.openxmlformats.org/spreadsheetml/2006/main">
  <c r="Q6" i="2" l="1"/>
  <c r="Q5" i="2"/>
  <c r="Q8" i="2"/>
  <c r="Q4" i="2"/>
  <c r="N5" i="2"/>
  <c r="O5" i="2"/>
  <c r="P5" i="2"/>
  <c r="N6" i="2"/>
  <c r="O6" i="2"/>
  <c r="P6" i="2"/>
  <c r="N7" i="2"/>
  <c r="O7" i="2"/>
  <c r="P7" i="2"/>
  <c r="N8" i="2"/>
  <c r="O8" i="2"/>
  <c r="P8" i="2"/>
  <c r="O4" i="2"/>
  <c r="N4" i="2"/>
  <c r="P4" i="2" s="1"/>
  <c r="J8" i="2"/>
  <c r="K8" i="2" s="1"/>
  <c r="J5" i="2"/>
  <c r="K5" i="2" s="1"/>
  <c r="J6" i="2"/>
  <c r="K6" i="2" s="1"/>
  <c r="J4" i="2"/>
  <c r="K4" i="2" s="1"/>
  <c r="F8" i="2"/>
  <c r="G8" i="2" s="1"/>
  <c r="F5" i="2"/>
  <c r="G5" i="2" s="1"/>
  <c r="F6" i="2"/>
  <c r="G6" i="2" s="1"/>
  <c r="F4" i="2"/>
  <c r="G4" i="2" s="1"/>
  <c r="K48" i="2" l="1"/>
  <c r="G48" i="2"/>
  <c r="E47" i="1" l="1"/>
  <c r="B47" i="1"/>
  <c r="C47" i="1"/>
  <c r="D47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3" i="1"/>
  <c r="B92" i="1"/>
  <c r="C92" i="1"/>
  <c r="D9" i="1"/>
  <c r="D8" i="1"/>
  <c r="D37" i="1"/>
  <c r="D48" i="1"/>
  <c r="D49" i="1"/>
  <c r="D50" i="1"/>
  <c r="D51" i="1"/>
  <c r="D52" i="1"/>
  <c r="D53" i="1"/>
  <c r="D54" i="1"/>
  <c r="D55" i="1"/>
  <c r="D56" i="1"/>
  <c r="D88" i="1"/>
  <c r="D57" i="1"/>
  <c r="D58" i="1"/>
  <c r="D59" i="1"/>
  <c r="D60" i="1"/>
  <c r="D61" i="1"/>
  <c r="D62" i="1"/>
  <c r="D63" i="1"/>
  <c r="D64" i="1"/>
  <c r="D65" i="1"/>
  <c r="D91" i="1"/>
  <c r="D66" i="1"/>
  <c r="D67" i="1"/>
  <c r="D68" i="1"/>
  <c r="D69" i="1"/>
  <c r="D70" i="1"/>
  <c r="D20" i="1"/>
  <c r="D12" i="1"/>
  <c r="D35" i="1"/>
  <c r="D30" i="1"/>
  <c r="D41" i="1"/>
  <c r="D71" i="1"/>
  <c r="D72" i="1"/>
  <c r="D43" i="1"/>
  <c r="D89" i="1"/>
  <c r="D73" i="1"/>
  <c r="D15" i="1"/>
  <c r="D40" i="1"/>
  <c r="D74" i="1"/>
  <c r="D75" i="1"/>
  <c r="D76" i="1"/>
  <c r="D10" i="1"/>
  <c r="D26" i="1"/>
  <c r="D38" i="1"/>
  <c r="D21" i="1"/>
  <c r="D24" i="1"/>
  <c r="D22" i="1"/>
  <c r="D13" i="1"/>
  <c r="D5" i="1"/>
  <c r="D4" i="1"/>
  <c r="D14" i="1"/>
  <c r="D44" i="1"/>
  <c r="D36" i="1"/>
  <c r="D33" i="1"/>
  <c r="D77" i="1"/>
  <c r="D39" i="1"/>
  <c r="D29" i="1"/>
  <c r="D78" i="1"/>
  <c r="D79" i="1"/>
  <c r="D3" i="1"/>
  <c r="D92" i="1" s="1"/>
  <c r="D80" i="1"/>
  <c r="D81" i="1"/>
  <c r="D82" i="1"/>
  <c r="D6" i="1"/>
  <c r="D27" i="1"/>
  <c r="D83" i="1"/>
  <c r="D25" i="1"/>
  <c r="D32" i="1"/>
  <c r="D42" i="1"/>
  <c r="D28" i="1"/>
  <c r="D84" i="1"/>
  <c r="D23" i="1"/>
  <c r="D85" i="1"/>
  <c r="D16" i="1"/>
  <c r="D31" i="1"/>
  <c r="D11" i="1"/>
  <c r="D34" i="1"/>
  <c r="D90" i="1"/>
  <c r="D46" i="1"/>
  <c r="D18" i="1"/>
  <c r="D86" i="1"/>
  <c r="D87" i="1"/>
  <c r="D17" i="1"/>
  <c r="D45" i="1"/>
  <c r="D19" i="1"/>
  <c r="D7" i="1"/>
</calcChain>
</file>

<file path=xl/sharedStrings.xml><?xml version="1.0" encoding="utf-8"?>
<sst xmlns="http://schemas.openxmlformats.org/spreadsheetml/2006/main" count="163" uniqueCount="116">
  <si>
    <t>Топ продукт</t>
  </si>
  <si>
    <t>046 Пищевые концентраты, пряности и приправы</t>
  </si>
  <si>
    <t>яяКРАСИТЕЛИ ДОМАШНЯЯ КУХНЯ ПИЩЕВЫЕ ПОРОШКОВЫЕ 3Г #</t>
  </si>
  <si>
    <t>яяНАБОР БУМАЖНЫХ ФОРМ ДЛЯ КУЛИЧА 3ШТ</t>
  </si>
  <si>
    <t>яяНАБОР БУМАЖНЫХ ФОРМ ДЛЯ КУЛИЧА 4ШТ</t>
  </si>
  <si>
    <t>яяНАБОР БУМАЖНЫХ ФОРМ ДЛЯ КУЛИЧА 8ШТ</t>
  </si>
  <si>
    <t>яяНАБОР Д/ВЫПЕЧКИ КУЛИЧА ДОМАШНЯЯ КУХНЯ</t>
  </si>
  <si>
    <t>яяНАБОР ПАСХ. ДЛЯ ТВОРЧЕСТВА ДОМАШНЯЯ КУХНЯ ПТИЧКА ИЗ ЯИЧКА В ТУБЕ ШТ</t>
  </si>
  <si>
    <t>яяНАБОР ПАСХ.ДОМАШНЯЯ КУХНЯ Д/ДЕКОРИРОВАНИЯ ЯИЦ ПАСХАЛЬНАЯ ГРАВЮРА НК 1743</t>
  </si>
  <si>
    <t>яяНАБОР ПАСХ.ДОМАШНЯЯ КУХНЯ ДЕКОРАТИВНАЯ ПОДСТАВКА Д/ЯИЦ С ТЕРМОЭТИКЕТКАМИ</t>
  </si>
  <si>
    <t>яяНАБОР ПАСХ.ДОМАШНЯЯ КУХНЯ ЕГО СИЯТЕЛЬСТВО ЛУК ШТ</t>
  </si>
  <si>
    <t>яяНАБОР ПАСХ.ДОМАШНЯЯ КУХНЯ ЗАБАВНАЯ СЕМЕЙКА ШТ ТУБА</t>
  </si>
  <si>
    <t>яяНАБОР ПАСХ.ДОМАШНЯЯ КУХНЯ ЗАБАВНАЯ ФЕРМА ШТ</t>
  </si>
  <si>
    <t>яяНАБОР ПАСХ.ДОМАШНЯЯ КУХНЯ ЗОЛОТАЯ ПАСХА ШТ</t>
  </si>
  <si>
    <t>яяНАБОР ПАСХ.ДОМАШНЯЯ КУХНЯ КРАСИТЕЛИ 5 ЦВЕТОВ ЖИДКИЕ ПЕРЛАМУТР НК 11873</t>
  </si>
  <si>
    <t>яяНАБОР ПАСХ.ДОМАШНЯЯ КУХНЯ МАСТЕРСКАЯ ГРАВЮРА НК 17455</t>
  </si>
  <si>
    <t>яяНАБОР ПАСХ.ДОМАШНЯЯ КУХНЯ НАКЛЕЙКИ АЖУРНАЯ ТЕСЬМА ШТ</t>
  </si>
  <si>
    <t>яяНАБОР ПАСХ.ДОМАШНЯЯ КУХНЯ НАКЛЕЙКИ ДЛЯ ЯИЦ КОНТУРНЫЕ ШТ</t>
  </si>
  <si>
    <t>яяНАБОР ПАСХ.ДОМАШНЯЯ КУХНЯ НАКЛЕЙКИ ДЛЯ ЯИЦ ШТ</t>
  </si>
  <si>
    <t>яяНАБОР ПАСХ.ДОМАШНЯЯ КУХНЯ НАКЛЕЙКИ ОБЪЕМНЫЕ АССОРТИ ШТ</t>
  </si>
  <si>
    <t>яяНАБОР ПАСХ.ДОМАШНЯЯ КУХНЯ НАТУРЕЛЬ ШТ АРТ.HK25863</t>
  </si>
  <si>
    <t>яяНАБОР ПАСХ.ДОМАШНЯЯ КУХНЯ ПАСХА КРАСНАЯ ШТ</t>
  </si>
  <si>
    <t>яяНАБОР ПАСХ.ДОМАШНЯЯ КУХНЯ ПЕРЕВОДНЫЕ КАРТИНКИ ШТ</t>
  </si>
  <si>
    <t>яяНАБОР ПАСХ.ДОМАШНЯЯ КУХНЯ ПИЩЕВЫЕ КРАСИТЕЛИ ПОРОШКООБРАЗНЫЕ ШТ АРТ.HK25832</t>
  </si>
  <si>
    <t>яяНАБОР ПАСХ.ДОМАШНЯЯ КУХНЯ ПРОСТО БЫСТРО ШТ</t>
  </si>
  <si>
    <t>яяНАБОР ПАСХ.ДОМАШНЯЯ КУХНЯ СМЕСЬ Д/ПРИГОТОВЛЕНИЯ 4-Х КУЛИЧЕЙ ШТ</t>
  </si>
  <si>
    <t>яяНАБОР ПАСХ.ДОМАШНЯЯ КУХНЯ ТЕРМОЭТИКЕТКИ 10ШТ ПОДСТАВКИ НАКЛЕЙКИ</t>
  </si>
  <si>
    <t>яяНАБОР ПАСХ.ДОМАШНЯЯ КУХНЯ ФАНТАЗИЯ ШТ</t>
  </si>
  <si>
    <t>яяНАБОР ПАСХ.ДОМАШНЯЯ КУХНЯ ЭКСПРЕСС БЛЕСК НК 17097</t>
  </si>
  <si>
    <t>яяНАБОР ПАСХАЛЬНЫЙ ВЕСЕННЯЯ ЛУЖАЙКА ШТ ТУБА ДОМАШНЯЯ КУХНЯ</t>
  </si>
  <si>
    <t>яяНАБОР ПАСХАЛЬНЫЙ Д/РАСКРАШИВАНИЯ ЯИЦ С ДЕРЖАТЕЛЕМ 6 КРАСОК ШТ</t>
  </si>
  <si>
    <t>яяНАБОР ПАСХАЛЬНЫЙ ДЕРЖАТЕЛЬ Д/ОКРАШИВАНИЯ ЯИЦ НК 6534</t>
  </si>
  <si>
    <t>яяНАБОР ПАСХАЛЬНЫЙ ДОМАШНЯЯ КУХНЯ 1 2 3 ГОРОДОК</t>
  </si>
  <si>
    <t>яяНАБОР ПАСХАЛЬНЫЙ ДОМАШНЯЯ КУХНЯ 6 КРАСИТЕЛЕЙ ШТ</t>
  </si>
  <si>
    <t>яяНАБОР ПАСХАЛЬНЫЙ ДОМАШНЯЯ КУХНЯ ВЕРБНОЕ ВОСКРЕСЕНЬЕ НК 14362</t>
  </si>
  <si>
    <t>яяНАБОР ПАСХАЛЬНЫЙ ДОМАШНЯЯ КУХНЯ ВОЛШЕБНЫЕ УЗОРЫ НК 7104</t>
  </si>
  <si>
    <t>яяНАБОР ПАСХАЛЬНЫЙ ДОМАШНЯЯ КУХНЯ ГИРЛЯНДА</t>
  </si>
  <si>
    <t>яяНАБОР ПАСХАЛЬНЫЙ ДОМАШНЯЯ КУХНЯ ГЛАМУР</t>
  </si>
  <si>
    <t>яяНАБОР ПАСХАЛЬНЫЙ ДОМАШНЯЯ КУХНЯ Д/ПРИГОТОВЛЕНИЯ 4 КУЛИЧЕЙ ШТ</t>
  </si>
  <si>
    <t>яяНАБОР ПАСХАЛЬНЫЙ ДОМАШНЯЯ КУХНЯ Д/ПРИГОТОВЛЕНИЯ ТВОРОЖНОЙ ПАСХИ ШТ</t>
  </si>
  <si>
    <t>яяНАБОР ПАСХАЛЬНЫЙ ДОМАШНЯЯ КУХНЯ ДЕКОРАТИВНАЯ ПОДСТАВКА ДЛЯ 4-Х ЯИЦ</t>
  </si>
  <si>
    <t>яяНАБОР ПАСХАЛЬНЫЙ ДОМАШНЯЯ КУХНЯ ДЛЯ ВСЕЙ СЕМЬИ ШТ</t>
  </si>
  <si>
    <t>яяНАБОР ПАСХАЛЬНЫЙ ДОМАШНЯЯ КУХНЯ ЗОЛОТЫЕ КУПОЛА</t>
  </si>
  <si>
    <t>яяНАБОР ПАСХАЛЬНЫЙ ДОМАШНЯЯ КУХНЯ КЕРАМИЧЕСКИЕ НК 6459</t>
  </si>
  <si>
    <t>яяНАБОР ПАСХАЛЬНЫЙ ДОМАШНЯЯ КУХНЯ КРАСИТЕЛИ 5 ЦВЕТОВ ЖИДКИЕ НК 11880</t>
  </si>
  <si>
    <t>яяНАБОР ПАСХАЛЬНЫЙ ДОМАШНЯЯ КУХНЯ КРАСИТЕЛИ 6 ТАБЛЕТОК В ЯЙЦЕ</t>
  </si>
  <si>
    <t>яяНАБОР ПАСХАЛЬНЫЙ ДОМАШНЯЯ КУХНЯ КРАСИТЕЛИ 6 ЦВЕТОВ В ПЛАСТ ЯЙЦЕ-КУРИЦЕ НК 1495</t>
  </si>
  <si>
    <t>яяНАБОР ПАСХАЛЬНЫЙ ДОМАШНЯЯ КУХНЯ КРАСИТЕЛИ ЖИДКИЕ АРТ.HK 25832</t>
  </si>
  <si>
    <t>яяНАБОР ПАСХАЛЬНЫЙ ДОМАШНЯЯ КУХНЯ КРУЖЕВНЫЕ УЗОРЫ</t>
  </si>
  <si>
    <t>яяНАБОР ПАСХАЛЬНЫЙ ДОМАШНЯЯ КУХНЯ ЛУЖАЙКА ТУБА</t>
  </si>
  <si>
    <t>яяНАБОР ПАСХАЛЬНЫЙ ДОМАШНЯЯ КУХНЯ МЕРЦАЮЩИЙ КАРАНДАШ 3ШТ</t>
  </si>
  <si>
    <t>яяНАБОР ПАСХАЛЬНЫЙ ДОМАШНЯЯ КУХНЯ НАТУРАЛЬНЫЕ КРАСИТЕЛИ 4 ЦВЕТА НК 17394</t>
  </si>
  <si>
    <t>яяНАБОР ПАСХАЛЬНЫЙ ДОМАШНЯЯ КУХНЯ ОТ КУТЮР</t>
  </si>
  <si>
    <t>яяНАБОР ПАСХАЛЬНЫЙ ДОМАШНЯЯ КУХНЯ ПЕРЛАМУТРОВАЯ ПАСХА</t>
  </si>
  <si>
    <t>яяНАБОР ПАСХАЛЬНЫЙ ДОМАШНЯЯ КУХНЯ ПЕРЛАМУТРОВЫЙ БЛЕСК ШТ</t>
  </si>
  <si>
    <t>яяНАБОР ПАСХАЛЬНЫЙ ДОМАШНЯЯ КУХНЯ ПИЩЕВЫЕ ЛАКИ</t>
  </si>
  <si>
    <t>яяНАБОР ПАСХАЛЬНЫЙ ДОМАШНЯЯ КУХНЯ ПОДАРОЧНЫЕ ШКАТУЛКИ</t>
  </si>
  <si>
    <t>яяНАБОР ПАСХАЛЬНЫЙ ДОМАШНЯЯ КУХНЯ ПОДНИМАЙКА В КОРОБКЕ ШТ</t>
  </si>
  <si>
    <t>яяНАБОР ПАСХАЛЬНЫЙ ДОМАШНЯЯ КУХНЯ ПОЕХАЛИ</t>
  </si>
  <si>
    <t>яяНАБОР ПАСХАЛЬНЫЙ ДОМАШНЯЯ КУХНЯ РАДУЖНАЯ ПАСХА ШТ</t>
  </si>
  <si>
    <t>яяНАБОР ПАСХАЛЬНЫЙ ДОМАШНЯЯ КУХНЯ РУКИ ВВЕРХ</t>
  </si>
  <si>
    <t>яяНАБОР ПАСХАЛЬНЫЙ ДОМАШНЯЯ КУХНЯ СВЕТЛАЯ ПАСХА Т/ЭТИКЕТКИ 6 ТАБ.ДЕРЖАТЕЛЬ Д/ЯИЦ</t>
  </si>
  <si>
    <t>яяНАБОР ПАСХАЛЬНЫЙ ДОМАШНЯЯ КУХНЯ СИЛУЭТЫ ШТ</t>
  </si>
  <si>
    <t>яяНАБОР ПАСХАЛЬНЫЙ ДОМАШНЯЯ КУХНЯ СМЕСЬ ДЛЯ ПРИГОТОВЛЕНИЯ 2-Х КУЛИЧЕЙ ШТ</t>
  </si>
  <si>
    <t>яяНАБОР ПАСХАЛЬНЫЙ ДОМАШНЯЯ КУХНЯ СТАРИННЫЕ ОТКРЫТКИ</t>
  </si>
  <si>
    <t>яяНАБОР ПАСХАЛЬНЫЙ ДОМАШНЯЯ КУХНЯ СУВЕНИРНЫЙ ШТ ТУБА</t>
  </si>
  <si>
    <t>яяНАБОР ПАСХАЛЬНЫЙ ДОМАШНЯЯ КУХНЯ ТЕРМОЭТИКЕТКИ 10-12ШТ ПОДСТАВКИ 6ШТ</t>
  </si>
  <si>
    <t>яяНАБОР ПАСХАЛЬНЫЙ ДОМАШНЯЯ КУХНЯ ТЕРМОЭТИКЕТКИ 6ШТ ПОДСТАВКИ 6ШТ</t>
  </si>
  <si>
    <t>яяНАБОР ПАСХАЛЬНЫЙ ДОМАШНЯЯ КУХНЯ ТРАФАРЕТЫ ШТ</t>
  </si>
  <si>
    <t>яяНАБОР ПАСХАЛЬНЫЙ ДОМАШНЯЯ КУХНЯ УРАШЕНИЯ ДЛЯ ВЕРБЫ ШТ</t>
  </si>
  <si>
    <t>яяНАБОР ПАСХАЛЬНЫЙ ДОМАШНЯЯ КУХНЯ ФАРФОР ШТ ТУБА</t>
  </si>
  <si>
    <t>яяНАБОР ПАСХАЛЬНЫЙ ДОМАШНЯЯ КУХНЯ ФОЛЬГА ДЛЯ УКРАШЕНИЯ ЯИЦ ШТ</t>
  </si>
  <si>
    <t>яяНАБОР ПАСХАЛЬНЫЙ ДОМАШНЯЯ КУХНЯ ЧЁРНАЯ МОРКОВЬ</t>
  </si>
  <si>
    <t>яяНАБОР ПАСХАЛЬНЫЙ ДОМАШНЯЯ КУХНЯ ШЛЯПНЫЙ МАСТЕР</t>
  </si>
  <si>
    <t>яяНАБОР ПАСХАЛЬНЫЙ ДОМАШНЯЯ КУХНЯ ЮНЫЙ ХУДОЖНИК</t>
  </si>
  <si>
    <t>яяНАБОР ПАСХАЛЬНЫЙ ДОМАШНЯЯ КУХНЯ ЮНЫЙ ХУДОЖНИК ШТ</t>
  </si>
  <si>
    <t>яяНАБОР ПАСХАЛЬНЫЙ ПШЕНИЧКА ИЗ ЯИЧКА ШТ ДОМАШНЯЯ КУХНЯ</t>
  </si>
  <si>
    <t>яяНАКЛЕЙКИ ДОМАШНЯЯ КУХНЯ С 3D ЭФФЕКТОМ ШТ #</t>
  </si>
  <si>
    <t>яяНАКЛЕЙКИ ПАСХАЛЬНЫЕ ДОМАШНЯЯ КУХНЯ</t>
  </si>
  <si>
    <t>яяНАКЛЕЙКИ ПАСХАЛЬНЫЕ ДОМАШНЯЯ КУХНЯ БАБОЧКИ 3D ШТ</t>
  </si>
  <si>
    <t>яяНАКЛЕЙКИ ПАСХАЛЬНЫЕ ДОМАШНЯЯ КУХНЯ ДЕКОРАТИВНЫЕ</t>
  </si>
  <si>
    <t>яяНАКЛЕЙКИ-СТРАЗЫ ДОМАШНЯЯ КУХНЯ ШТ</t>
  </si>
  <si>
    <t>яяОТКРЫТКИ ПАСХАЛЬНЫЕ ДОМАШНЯЯ КУХНЯ 3ШТ+ТЕРМОЭТИКЕТКИ 4ШТ</t>
  </si>
  <si>
    <t>яяПАКЕТ ПОДАРОЧНЫЙ 200*100*300 АРТ.HK14935</t>
  </si>
  <si>
    <t>яяПАСОЧНИЦА Д/ПАСХИ ДОМАШНЯЯ КУХНЯ 900Г</t>
  </si>
  <si>
    <t>яяПАСХАЛЬНЫЙ НАБОР ДОМАШНЯЯ КУХНЯ КУЛИЧ СО СМЕСЬЮ ШТ #</t>
  </si>
  <si>
    <t>яяПАСХАЛЬНЫЙ НАБОР ДОМАШНЯЯ КУХНЯ НА ЛУЖАЙКЕ ШТ</t>
  </si>
  <si>
    <t>яяПОДСВЕЧНИКИ ПАСХАЛЬНЫЕ ДОМАШНЯЯ КУХНЯ 3ШТ</t>
  </si>
  <si>
    <t>яяСУВЕНИР ПАСХАЛЬНЫЙ ВОЛШЕБНЫЙ ЦЫПЛЕНОК ШТ  АРТ. 26037</t>
  </si>
  <si>
    <t>яяТЕРМОЭТИКЕТКИ ПАСХАЛЬНЫЕ 7ШТ ДОМАШНЯЯ КУХНЯ</t>
  </si>
  <si>
    <t>яяФОРМА Д/ПРИГОТОВЛЕНИЯ ПАСХИ ДОМАШНЯЯ КУХНЯ ПАСХА КРАСНАЯ ШТ</t>
  </si>
  <si>
    <t>Приход себ без НДС</t>
  </si>
  <si>
    <t>Возврат себ без НДС</t>
  </si>
  <si>
    <t>Списания себ</t>
  </si>
  <si>
    <t>в РУБЛЯХ</t>
  </si>
  <si>
    <t>КЯ03</t>
  </si>
  <si>
    <t>КЯ04</t>
  </si>
  <si>
    <t>Названия строк</t>
  </si>
  <si>
    <t xml:space="preserve">Продажи </t>
  </si>
  <si>
    <t>%возврата</t>
  </si>
  <si>
    <t xml:space="preserve">яяНАБОР ПАСХАЛЬНЫЙ ДОМАШНЯЯ КУХНЯ ТРАФАРЕТЫ ШТ </t>
  </si>
  <si>
    <t>яяНАБОР ПАСХАЛЬНЫЙ ДОМАШНЯЯ КУХНЯ ПЕРЛАМУТРОВЫЙ  краситель ШТ</t>
  </si>
  <si>
    <t>цена</t>
  </si>
  <si>
    <r>
      <t>яяНАБОР ПАСХАЛЬНЫЙ ДОМАШНЯЯ КУХНЯ 1 2 3 ГОРОДОК</t>
    </r>
    <r>
      <rPr>
        <sz val="8"/>
        <color rgb="FFFF0000"/>
        <rFont val="Calibri"/>
        <family val="2"/>
        <charset val="204"/>
        <scheme val="minor"/>
      </rPr>
      <t>(раз-два,три)</t>
    </r>
  </si>
  <si>
    <r>
      <t xml:space="preserve">яяНАБОР ПАСХАЛЬНЫЙ ДОМАШНЯЯ КУХНЯ ПЕРЛАМУТРОВЫЙ </t>
    </r>
    <r>
      <rPr>
        <sz val="8"/>
        <color rgb="FFFF0000"/>
        <rFont val="Calibri"/>
        <family val="2"/>
        <charset val="204"/>
        <scheme val="minor"/>
      </rPr>
      <t>краситель</t>
    </r>
  </si>
  <si>
    <r>
      <t>яяНАБОР ПАСХАЛЬНЫЙ ДОМАШНЯЯ КУХНЯ СТАРИННЫЕ ОТКРЫТКИ</t>
    </r>
    <r>
      <rPr>
        <sz val="8"/>
        <color rgb="FFFF0000"/>
        <rFont val="Calibri"/>
        <family val="2"/>
        <charset val="204"/>
        <scheme val="minor"/>
      </rPr>
      <t>(термоэт.в конв)</t>
    </r>
  </si>
  <si>
    <t>продажа в руб</t>
  </si>
  <si>
    <t>Сезонный ассортимент (пасха)</t>
  </si>
  <si>
    <t xml:space="preserve">отгрузка,шт </t>
  </si>
  <si>
    <t>возврат,шт</t>
  </si>
  <si>
    <t>продажа,шт</t>
  </si>
  <si>
    <t xml:space="preserve">Итого: </t>
  </si>
  <si>
    <t>Итого:</t>
  </si>
  <si>
    <t>Все остальные  тт</t>
  </si>
  <si>
    <t xml:space="preserve">% возврата </t>
  </si>
  <si>
    <t>hk или ш/код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</si>
</sst>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#"/>
    <numFmt numFmtId="165" formatCode="#,###.00"/>
    <numFmt numFmtId="166" formatCode="#,###.0"/>
    <numFmt numFmtId="167" formatCode="0.0%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/>
    <xf numFmtId="0" fontId="1" fillId="2" borderId="1" xfId="0" applyFont="1" applyFill="1" applyBorder="1" applyAlignment="1">
      <alignment wrapText="1"/>
    </xf>
    <xf numFmtId="0" fontId="1" fillId="0" borderId="0" xfId="0" applyFont="1" applyFill="1" applyAlignment="1">
      <alignment horizontal="left" indent="1"/>
    </xf>
    <xf numFmtId="165" fontId="1" fillId="0" borderId="0" xfId="0" applyNumberFormat="1" applyFont="1" applyFill="1"/>
    <xf numFmtId="164" fontId="3" fillId="0" borderId="0" xfId="0" applyNumberFormat="1" applyFont="1" applyFill="1"/>
    <xf numFmtId="164" fontId="2" fillId="0" borderId="0" xfId="0" applyNumberFormat="1" applyFont="1"/>
    <xf numFmtId="164" fontId="3" fillId="3" borderId="0" xfId="0" applyNumberFormat="1" applyFont="1" applyFill="1"/>
    <xf numFmtId="164" fontId="2" fillId="3" borderId="0" xfId="0" applyNumberFormat="1" applyFont="1" applyFill="1"/>
    <xf numFmtId="0" fontId="2" fillId="0" borderId="0" xfId="0" applyFont="1" applyAlignment="1"/>
    <xf numFmtId="0" fontId="3" fillId="0" borderId="0" xfId="0" applyFont="1" applyFill="1" applyAlignment="1"/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 indent="3"/>
    </xf>
    <xf numFmtId="164" fontId="5" fillId="0" borderId="2" xfId="0" applyNumberFormat="1" applyFont="1" applyFill="1" applyBorder="1"/>
    <xf numFmtId="1" fontId="5" fillId="0" borderId="2" xfId="0" applyNumberFormat="1" applyFont="1" applyFill="1" applyBorder="1"/>
    <xf numFmtId="0" fontId="5" fillId="0" borderId="2" xfId="0" applyFont="1" applyFill="1" applyBorder="1"/>
    <xf numFmtId="0" fontId="4" fillId="0" borderId="2" xfId="0" applyFont="1" applyBorder="1" applyAlignment="1">
      <alignment horizontal="left" indent="1"/>
    </xf>
    <xf numFmtId="164" fontId="4" fillId="0" borderId="2" xfId="0" applyNumberFormat="1" applyFont="1" applyFill="1" applyBorder="1"/>
    <xf numFmtId="0" fontId="4" fillId="0" borderId="2" xfId="0" applyFont="1" applyFill="1" applyBorder="1" applyAlignment="1">
      <alignment vertical="center" wrapText="1"/>
    </xf>
    <xf numFmtId="0" fontId="3" fillId="0" borderId="0" xfId="0" applyFont="1" applyAlignment="1"/>
    <xf numFmtId="0" fontId="2" fillId="0" borderId="0" xfId="0" applyFont="1"/>
    <xf numFmtId="0" fontId="7" fillId="0" borderId="0" xfId="0" applyFont="1" applyAlignment="1">
      <alignment horizontal="center" vertical="center" wrapText="1"/>
    </xf>
    <xf numFmtId="0" fontId="0" fillId="0" borderId="2" xfId="0" applyBorder="1"/>
    <xf numFmtId="0" fontId="2" fillId="0" borderId="2" xfId="0" applyFont="1" applyBorder="1"/>
    <xf numFmtId="0" fontId="3" fillId="2" borderId="2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166" fontId="2" fillId="0" borderId="0" xfId="0" applyNumberFormat="1" applyFont="1"/>
    <xf numFmtId="167" fontId="0" fillId="0" borderId="0" xfId="0" applyNumberFormat="1"/>
    <xf numFmtId="0" fontId="0" fillId="0" borderId="2" xfId="0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opLeftCell="A67" workbookViewId="0">
      <selection activeCell="A90" sqref="A90"/>
    </sheetView>
  </sheetViews>
  <sheetFormatPr defaultRowHeight="15" x14ac:dyDescent="0.25"/>
  <cols>
    <col min="1" max="1" width="68.28515625" customWidth="1"/>
    <col min="2" max="2" width="7" customWidth="1"/>
    <col min="3" max="3" width="11.5703125" customWidth="1"/>
    <col min="4" max="4" width="10.85546875" customWidth="1"/>
    <col min="5" max="5" width="7.42578125" customWidth="1"/>
    <col min="6" max="6" width="8" customWidth="1"/>
  </cols>
  <sheetData>
    <row r="1" spans="1:6" x14ac:dyDescent="0.25">
      <c r="B1" s="30" t="s">
        <v>94</v>
      </c>
      <c r="C1" s="30"/>
      <c r="D1" s="30"/>
      <c r="E1" s="30"/>
      <c r="F1" s="30"/>
    </row>
    <row r="2" spans="1:6" ht="33.75" x14ac:dyDescent="0.25">
      <c r="A2" s="11" t="s">
        <v>0</v>
      </c>
      <c r="B2" s="18" t="s">
        <v>91</v>
      </c>
      <c r="C2" s="18" t="s">
        <v>92</v>
      </c>
      <c r="D2" s="18" t="s">
        <v>98</v>
      </c>
      <c r="E2" s="18" t="s">
        <v>99</v>
      </c>
      <c r="F2" s="18" t="s">
        <v>93</v>
      </c>
    </row>
    <row r="3" spans="1:6" x14ac:dyDescent="0.25">
      <c r="A3" s="12" t="s">
        <v>64</v>
      </c>
      <c r="B3" s="13">
        <v>279762.60000000003</v>
      </c>
      <c r="C3" s="13">
        <v>162229.20000000001</v>
      </c>
      <c r="D3" s="13">
        <f t="shared" ref="D3:D46" si="0">B3-C3</f>
        <v>117533.40000000002</v>
      </c>
      <c r="E3" s="14">
        <f>C3*100/B3</f>
        <v>57.988165680473372</v>
      </c>
      <c r="F3" s="13">
        <v>260.40000000000003</v>
      </c>
    </row>
    <row r="4" spans="1:6" x14ac:dyDescent="0.25">
      <c r="A4" s="12" t="s">
        <v>54</v>
      </c>
      <c r="B4" s="13">
        <v>133128</v>
      </c>
      <c r="C4" s="13">
        <v>34835.160000000003</v>
      </c>
      <c r="D4" s="13">
        <f t="shared" si="0"/>
        <v>98292.84</v>
      </c>
      <c r="E4" s="14">
        <f t="shared" ref="E4:E47" si="1">C4*100/B4</f>
        <v>26.166666666666671</v>
      </c>
      <c r="F4" s="13">
        <v>87.28</v>
      </c>
    </row>
    <row r="5" spans="1:6" x14ac:dyDescent="0.25">
      <c r="A5" s="12" t="s">
        <v>101</v>
      </c>
      <c r="B5" s="13">
        <v>100380.51</v>
      </c>
      <c r="C5" s="13">
        <v>33747.03</v>
      </c>
      <c r="D5" s="13">
        <f t="shared" si="0"/>
        <v>66633.48</v>
      </c>
      <c r="E5" s="14">
        <f t="shared" si="1"/>
        <v>33.619105939987755</v>
      </c>
      <c r="F5" s="13">
        <v>120.9</v>
      </c>
    </row>
    <row r="6" spans="1:6" x14ac:dyDescent="0.25">
      <c r="A6" s="12" t="s">
        <v>100</v>
      </c>
      <c r="B6" s="13">
        <v>92472.239999999991</v>
      </c>
      <c r="C6" s="13">
        <v>30796.200000000008</v>
      </c>
      <c r="D6" s="13">
        <f t="shared" si="0"/>
        <v>61676.039999999979</v>
      </c>
      <c r="E6" s="14">
        <f t="shared" si="1"/>
        <v>33.303183744656785</v>
      </c>
      <c r="F6" s="15"/>
    </row>
    <row r="7" spans="1:6" x14ac:dyDescent="0.25">
      <c r="A7" s="12" t="s">
        <v>3</v>
      </c>
      <c r="B7" s="13">
        <v>63929.39</v>
      </c>
      <c r="C7" s="13">
        <v>7548.2199999999975</v>
      </c>
      <c r="D7" s="13">
        <f t="shared" si="0"/>
        <v>56381.17</v>
      </c>
      <c r="E7" s="14">
        <f t="shared" si="1"/>
        <v>11.807120324470478</v>
      </c>
      <c r="F7" s="13">
        <v>68</v>
      </c>
    </row>
    <row r="8" spans="1:6" x14ac:dyDescent="0.25">
      <c r="A8" s="12" t="s">
        <v>5</v>
      </c>
      <c r="B8" s="13">
        <v>65686.8</v>
      </c>
      <c r="C8" s="13">
        <v>13050.930000000004</v>
      </c>
      <c r="D8" s="13">
        <f t="shared" si="0"/>
        <v>52635.869999999995</v>
      </c>
      <c r="E8" s="14">
        <f t="shared" si="1"/>
        <v>19.868421052631586</v>
      </c>
      <c r="F8" s="13">
        <v>102</v>
      </c>
    </row>
    <row r="9" spans="1:6" x14ac:dyDescent="0.25">
      <c r="A9" s="12" t="s">
        <v>4</v>
      </c>
      <c r="B9" s="13">
        <v>46960.299999999996</v>
      </c>
      <c r="C9" s="13">
        <v>5301.04</v>
      </c>
      <c r="D9" s="13">
        <f t="shared" si="0"/>
        <v>41659.259999999995</v>
      </c>
      <c r="E9" s="14">
        <f t="shared" si="1"/>
        <v>11.288343558282209</v>
      </c>
      <c r="F9" s="13">
        <v>68</v>
      </c>
    </row>
    <row r="10" spans="1:6" x14ac:dyDescent="0.25">
      <c r="A10" s="12" t="s">
        <v>47</v>
      </c>
      <c r="B10" s="13">
        <v>70110</v>
      </c>
      <c r="C10" s="13">
        <v>29511.75</v>
      </c>
      <c r="D10" s="13">
        <f t="shared" si="0"/>
        <v>40598.25</v>
      </c>
      <c r="E10" s="14">
        <f t="shared" si="1"/>
        <v>42.09349593495935</v>
      </c>
      <c r="F10" s="13">
        <v>84.1</v>
      </c>
    </row>
    <row r="11" spans="1:6" x14ac:dyDescent="0.25">
      <c r="A11" s="12" t="s">
        <v>80</v>
      </c>
      <c r="B11" s="13">
        <v>48844.80000000001</v>
      </c>
      <c r="C11" s="13">
        <v>16578.399999999994</v>
      </c>
      <c r="D11" s="13">
        <f t="shared" si="0"/>
        <v>32266.400000000016</v>
      </c>
      <c r="E11" s="14">
        <f t="shared" si="1"/>
        <v>33.940972222222207</v>
      </c>
      <c r="F11" s="13">
        <v>20</v>
      </c>
    </row>
    <row r="12" spans="1:6" x14ac:dyDescent="0.25">
      <c r="A12" s="12" t="s">
        <v>33</v>
      </c>
      <c r="B12" s="13">
        <v>52185</v>
      </c>
      <c r="C12" s="13">
        <v>20198.079999999998</v>
      </c>
      <c r="D12" s="13">
        <f t="shared" si="0"/>
        <v>31986.920000000002</v>
      </c>
      <c r="E12" s="14">
        <f t="shared" si="1"/>
        <v>38.704761904761902</v>
      </c>
      <c r="F12" s="13">
        <v>82.11</v>
      </c>
    </row>
    <row r="13" spans="1:6" x14ac:dyDescent="0.25">
      <c r="A13" s="12" t="s">
        <v>53</v>
      </c>
      <c r="B13" s="13">
        <v>43063.020000000011</v>
      </c>
      <c r="C13" s="13">
        <v>11462.439999999999</v>
      </c>
      <c r="D13" s="13">
        <f t="shared" si="0"/>
        <v>31600.580000000013</v>
      </c>
      <c r="E13" s="14">
        <f t="shared" si="1"/>
        <v>26.617826617826605</v>
      </c>
      <c r="F13" s="13">
        <v>62.04</v>
      </c>
    </row>
    <row r="14" spans="1:6" x14ac:dyDescent="0.25">
      <c r="A14" s="12" t="s">
        <v>55</v>
      </c>
      <c r="B14" s="13">
        <v>38137.5</v>
      </c>
      <c r="C14" s="13">
        <v>11661.599999999999</v>
      </c>
      <c r="D14" s="13">
        <f t="shared" si="0"/>
        <v>26475.9</v>
      </c>
      <c r="E14" s="14">
        <f t="shared" si="1"/>
        <v>30.577777777777772</v>
      </c>
      <c r="F14" s="13">
        <v>40</v>
      </c>
    </row>
    <row r="15" spans="1:6" x14ac:dyDescent="0.25">
      <c r="A15" s="12" t="s">
        <v>42</v>
      </c>
      <c r="B15" s="13">
        <v>53028.600000000006</v>
      </c>
      <c r="C15" s="13">
        <v>26856.420000000009</v>
      </c>
      <c r="D15" s="13">
        <f t="shared" si="0"/>
        <v>26172.179999999997</v>
      </c>
      <c r="E15" s="14">
        <f t="shared" si="1"/>
        <v>50.645161290322591</v>
      </c>
      <c r="F15" s="13">
        <v>100.92</v>
      </c>
    </row>
    <row r="16" spans="1:6" x14ac:dyDescent="0.25">
      <c r="A16" s="12" t="s">
        <v>78</v>
      </c>
      <c r="B16" s="13">
        <v>53689.799999999988</v>
      </c>
      <c r="C16" s="13">
        <v>31405.16</v>
      </c>
      <c r="D16" s="13">
        <f t="shared" si="0"/>
        <v>22284.639999999989</v>
      </c>
      <c r="E16" s="14">
        <f t="shared" si="1"/>
        <v>58.49371761489148</v>
      </c>
      <c r="F16" s="13">
        <v>122.75</v>
      </c>
    </row>
    <row r="17" spans="1:6" x14ac:dyDescent="0.25">
      <c r="A17" s="12" t="s">
        <v>87</v>
      </c>
      <c r="B17" s="13">
        <v>40288.159999999996</v>
      </c>
      <c r="C17" s="13">
        <v>18520.899999999998</v>
      </c>
      <c r="D17" s="13">
        <f t="shared" si="0"/>
        <v>21767.26</v>
      </c>
      <c r="E17" s="14">
        <f t="shared" si="1"/>
        <v>45.971074380165291</v>
      </c>
      <c r="F17" s="15"/>
    </row>
    <row r="18" spans="1:6" x14ac:dyDescent="0.25">
      <c r="A18" s="12" t="s">
        <v>84</v>
      </c>
      <c r="B18" s="13">
        <v>22190.400000000001</v>
      </c>
      <c r="C18" s="13">
        <v>3760.04</v>
      </c>
      <c r="D18" s="13">
        <f t="shared" si="0"/>
        <v>18430.36</v>
      </c>
      <c r="E18" s="14">
        <f t="shared" si="1"/>
        <v>16.944444444444443</v>
      </c>
      <c r="F18" s="15"/>
    </row>
    <row r="19" spans="1:6" x14ac:dyDescent="0.25">
      <c r="A19" s="12" t="s">
        <v>89</v>
      </c>
      <c r="B19" s="13">
        <v>45850</v>
      </c>
      <c r="C19" s="13">
        <v>29757.96</v>
      </c>
      <c r="D19" s="13">
        <f t="shared" si="0"/>
        <v>16092.04</v>
      </c>
      <c r="E19" s="14">
        <f t="shared" si="1"/>
        <v>64.902857142857144</v>
      </c>
      <c r="F19" s="13">
        <v>1341.06</v>
      </c>
    </row>
    <row r="20" spans="1:6" x14ac:dyDescent="0.25">
      <c r="A20" s="12" t="s">
        <v>32</v>
      </c>
      <c r="B20" s="13">
        <v>32035.499999999996</v>
      </c>
      <c r="C20" s="13">
        <v>15994.019999999999</v>
      </c>
      <c r="D20" s="13">
        <f t="shared" si="0"/>
        <v>16041.479999999998</v>
      </c>
      <c r="E20" s="14">
        <f t="shared" si="1"/>
        <v>49.925925925925924</v>
      </c>
      <c r="F20" s="13">
        <v>28</v>
      </c>
    </row>
    <row r="21" spans="1:6" x14ac:dyDescent="0.25">
      <c r="A21" s="12" t="s">
        <v>50</v>
      </c>
      <c r="B21" s="13">
        <v>16332</v>
      </c>
      <c r="C21" s="13">
        <v>1429.05</v>
      </c>
      <c r="D21" s="13">
        <f t="shared" si="0"/>
        <v>14902.95</v>
      </c>
      <c r="E21" s="14">
        <f t="shared" si="1"/>
        <v>8.75</v>
      </c>
      <c r="F21" s="13">
        <v>48.18</v>
      </c>
    </row>
    <row r="22" spans="1:6" x14ac:dyDescent="0.25">
      <c r="A22" s="12" t="s">
        <v>52</v>
      </c>
      <c r="B22" s="13">
        <v>12281.759999999997</v>
      </c>
      <c r="C22" s="13">
        <v>1364.6399999999999</v>
      </c>
      <c r="D22" s="13">
        <f t="shared" si="0"/>
        <v>10917.119999999997</v>
      </c>
      <c r="E22" s="14">
        <f t="shared" si="1"/>
        <v>11.111111111111114</v>
      </c>
      <c r="F22" s="15"/>
    </row>
    <row r="23" spans="1:6" x14ac:dyDescent="0.25">
      <c r="A23" s="12" t="s">
        <v>76</v>
      </c>
      <c r="B23" s="13">
        <v>11149.919999999998</v>
      </c>
      <c r="C23" s="13">
        <v>412.96</v>
      </c>
      <c r="D23" s="13">
        <f t="shared" si="0"/>
        <v>10736.96</v>
      </c>
      <c r="E23" s="14">
        <f t="shared" si="1"/>
        <v>3.7037037037037042</v>
      </c>
      <c r="F23" s="15"/>
    </row>
    <row r="24" spans="1:6" x14ac:dyDescent="0.25">
      <c r="A24" s="12" t="s">
        <v>51</v>
      </c>
      <c r="B24" s="13">
        <v>12998.849999999999</v>
      </c>
      <c r="C24" s="13">
        <v>3283.92</v>
      </c>
      <c r="D24" s="13">
        <f t="shared" si="0"/>
        <v>9714.9299999999985</v>
      </c>
      <c r="E24" s="14">
        <f t="shared" si="1"/>
        <v>25.263157894736846</v>
      </c>
      <c r="F24" s="15"/>
    </row>
    <row r="25" spans="1:6" x14ac:dyDescent="0.25">
      <c r="A25" s="12" t="s">
        <v>71</v>
      </c>
      <c r="B25" s="13">
        <v>37630</v>
      </c>
      <c r="C25" s="13">
        <v>28499.059999999998</v>
      </c>
      <c r="D25" s="13">
        <f t="shared" si="0"/>
        <v>9130.9400000000023</v>
      </c>
      <c r="E25" s="14">
        <f t="shared" si="1"/>
        <v>75.734945522189747</v>
      </c>
      <c r="F25" s="13">
        <v>104.75</v>
      </c>
    </row>
    <row r="26" spans="1:6" x14ac:dyDescent="0.25">
      <c r="A26" s="12" t="s">
        <v>48</v>
      </c>
      <c r="B26" s="13">
        <v>40392</v>
      </c>
      <c r="C26" s="13">
        <v>31481.999999999996</v>
      </c>
      <c r="D26" s="13">
        <f t="shared" si="0"/>
        <v>8910.0000000000036</v>
      </c>
      <c r="E26" s="14">
        <f t="shared" si="1"/>
        <v>77.941176470588218</v>
      </c>
      <c r="F26" s="15"/>
    </row>
    <row r="27" spans="1:6" x14ac:dyDescent="0.25">
      <c r="A27" s="12" t="s">
        <v>69</v>
      </c>
      <c r="B27" s="13">
        <v>8567.2000000000007</v>
      </c>
      <c r="C27" s="13">
        <v>0</v>
      </c>
      <c r="D27" s="13">
        <f t="shared" si="0"/>
        <v>8567.2000000000007</v>
      </c>
      <c r="E27" s="14">
        <f t="shared" si="1"/>
        <v>0</v>
      </c>
      <c r="F27" s="13">
        <v>252.73</v>
      </c>
    </row>
    <row r="28" spans="1:6" x14ac:dyDescent="0.25">
      <c r="A28" s="12" t="s">
        <v>74</v>
      </c>
      <c r="B28" s="13">
        <v>19556.32</v>
      </c>
      <c r="C28" s="13">
        <v>11064.76</v>
      </c>
      <c r="D28" s="13">
        <f t="shared" si="0"/>
        <v>8491.56</v>
      </c>
      <c r="E28" s="14">
        <f t="shared" si="1"/>
        <v>56.578947368421055</v>
      </c>
      <c r="F28" s="13">
        <v>303.64</v>
      </c>
    </row>
    <row r="29" spans="1:6" x14ac:dyDescent="0.25">
      <c r="A29" s="12" t="s">
        <v>61</v>
      </c>
      <c r="B29" s="13">
        <v>12209.400000000001</v>
      </c>
      <c r="C29" s="13">
        <v>3898.4399999999996</v>
      </c>
      <c r="D29" s="13">
        <f t="shared" si="0"/>
        <v>8310.9600000000028</v>
      </c>
      <c r="E29" s="14">
        <f t="shared" si="1"/>
        <v>31.9298245614035</v>
      </c>
      <c r="F29" s="13">
        <v>26.51</v>
      </c>
    </row>
    <row r="30" spans="1:6" x14ac:dyDescent="0.25">
      <c r="A30" s="12" t="s">
        <v>35</v>
      </c>
      <c r="B30" s="13">
        <v>11981.52</v>
      </c>
      <c r="C30" s="13">
        <v>5047.7699999999995</v>
      </c>
      <c r="D30" s="13">
        <f t="shared" si="0"/>
        <v>6933.7500000000009</v>
      </c>
      <c r="E30" s="14">
        <f t="shared" si="1"/>
        <v>42.129629629629626</v>
      </c>
      <c r="F30" s="13">
        <v>40.090000000000003</v>
      </c>
    </row>
    <row r="31" spans="1:6" x14ac:dyDescent="0.25">
      <c r="A31" s="12" t="s">
        <v>79</v>
      </c>
      <c r="B31" s="13">
        <v>7421.4000000000005</v>
      </c>
      <c r="C31" s="13">
        <v>1328.04</v>
      </c>
      <c r="D31" s="13">
        <f t="shared" si="0"/>
        <v>6093.3600000000006</v>
      </c>
      <c r="E31" s="14">
        <f t="shared" si="1"/>
        <v>17.89473684210526</v>
      </c>
      <c r="F31" s="15"/>
    </row>
    <row r="32" spans="1:6" x14ac:dyDescent="0.25">
      <c r="A32" s="12" t="s">
        <v>72</v>
      </c>
      <c r="B32" s="13">
        <v>9708.3000000000011</v>
      </c>
      <c r="C32" s="13">
        <v>4484.3100000000004</v>
      </c>
      <c r="D32" s="13">
        <f t="shared" si="0"/>
        <v>5223.9900000000007</v>
      </c>
      <c r="E32" s="14">
        <f t="shared" si="1"/>
        <v>46.19047619047619</v>
      </c>
      <c r="F32" s="15"/>
    </row>
    <row r="33" spans="1:6" x14ac:dyDescent="0.25">
      <c r="A33" s="12" t="s">
        <v>58</v>
      </c>
      <c r="B33" s="13">
        <v>13931.37</v>
      </c>
      <c r="C33" s="13">
        <v>8798.76</v>
      </c>
      <c r="D33" s="13">
        <f t="shared" si="0"/>
        <v>5132.6100000000006</v>
      </c>
      <c r="E33" s="14">
        <f t="shared" si="1"/>
        <v>63.157894736842103</v>
      </c>
      <c r="F33" s="15"/>
    </row>
    <row r="34" spans="1:6" x14ac:dyDescent="0.25">
      <c r="A34" s="12" t="s">
        <v>81</v>
      </c>
      <c r="B34" s="13">
        <v>5488.56</v>
      </c>
      <c r="C34" s="13">
        <v>718.74</v>
      </c>
      <c r="D34" s="13">
        <f t="shared" si="0"/>
        <v>4769.8200000000006</v>
      </c>
      <c r="E34" s="14">
        <f t="shared" si="1"/>
        <v>13.095238095238095</v>
      </c>
      <c r="F34" s="13">
        <v>77.099999999999994</v>
      </c>
    </row>
    <row r="35" spans="1:6" x14ac:dyDescent="0.25">
      <c r="A35" s="12" t="s">
        <v>34</v>
      </c>
      <c r="B35" s="13">
        <v>4930.3999999999996</v>
      </c>
      <c r="C35" s="13">
        <v>679.5</v>
      </c>
      <c r="D35" s="13">
        <f t="shared" si="0"/>
        <v>4250.8999999999996</v>
      </c>
      <c r="E35" s="14">
        <f t="shared" si="1"/>
        <v>13.781843258153497</v>
      </c>
      <c r="F35" s="13">
        <v>240.54000000000002</v>
      </c>
    </row>
    <row r="36" spans="1:6" x14ac:dyDescent="0.25">
      <c r="A36" s="12" t="s">
        <v>57</v>
      </c>
      <c r="B36" s="13">
        <v>4195.2600000000011</v>
      </c>
      <c r="C36" s="13">
        <v>767.7600000000001</v>
      </c>
      <c r="D36" s="13">
        <f t="shared" si="0"/>
        <v>3427.5000000000009</v>
      </c>
      <c r="E36" s="14">
        <f t="shared" si="1"/>
        <v>18.300653594771241</v>
      </c>
      <c r="F36" s="13">
        <v>32.36</v>
      </c>
    </row>
    <row r="37" spans="1:6" x14ac:dyDescent="0.25">
      <c r="A37" s="12" t="s">
        <v>6</v>
      </c>
      <c r="B37" s="13">
        <v>6558.04</v>
      </c>
      <c r="C37" s="13">
        <v>3192.7299999999996</v>
      </c>
      <c r="D37" s="13">
        <f t="shared" si="0"/>
        <v>3365.3100000000004</v>
      </c>
      <c r="E37" s="14">
        <f t="shared" si="1"/>
        <v>48.68421052631578</v>
      </c>
      <c r="F37" s="13">
        <v>101.82</v>
      </c>
    </row>
    <row r="38" spans="1:6" x14ac:dyDescent="0.25">
      <c r="A38" s="12" t="s">
        <v>49</v>
      </c>
      <c r="B38" s="13">
        <v>4567.41</v>
      </c>
      <c r="C38" s="13">
        <v>1282.08</v>
      </c>
      <c r="D38" s="13">
        <f t="shared" si="0"/>
        <v>3285.33</v>
      </c>
      <c r="E38" s="14">
        <f t="shared" si="1"/>
        <v>28.070175438596493</v>
      </c>
      <c r="F38" s="15"/>
    </row>
    <row r="39" spans="1:6" x14ac:dyDescent="0.25">
      <c r="A39" s="12" t="s">
        <v>60</v>
      </c>
      <c r="B39" s="13">
        <v>5974.56</v>
      </c>
      <c r="C39" s="13">
        <v>3485.16</v>
      </c>
      <c r="D39" s="13">
        <f t="shared" si="0"/>
        <v>2489.4000000000005</v>
      </c>
      <c r="E39" s="14">
        <f t="shared" si="1"/>
        <v>58.333333333333329</v>
      </c>
      <c r="F39" s="15"/>
    </row>
    <row r="40" spans="1:6" x14ac:dyDescent="0.25">
      <c r="A40" s="12" t="s">
        <v>43</v>
      </c>
      <c r="B40" s="13">
        <v>1848.96</v>
      </c>
      <c r="C40" s="13">
        <v>346.68</v>
      </c>
      <c r="D40" s="13">
        <f t="shared" si="0"/>
        <v>1502.28</v>
      </c>
      <c r="E40" s="14">
        <f t="shared" si="1"/>
        <v>18.75</v>
      </c>
      <c r="F40" s="15"/>
    </row>
    <row r="41" spans="1:6" x14ac:dyDescent="0.25">
      <c r="A41" s="12" t="s">
        <v>36</v>
      </c>
      <c r="B41" s="13">
        <v>1470.24</v>
      </c>
      <c r="C41" s="13">
        <v>0</v>
      </c>
      <c r="D41" s="13">
        <f t="shared" si="0"/>
        <v>1470.24</v>
      </c>
      <c r="E41" s="14">
        <f t="shared" si="1"/>
        <v>0</v>
      </c>
      <c r="F41" s="15"/>
    </row>
    <row r="42" spans="1:6" x14ac:dyDescent="0.25">
      <c r="A42" s="12" t="s">
        <v>73</v>
      </c>
      <c r="B42" s="13">
        <v>3438.4</v>
      </c>
      <c r="C42" s="13">
        <v>2664.76</v>
      </c>
      <c r="D42" s="13">
        <f t="shared" si="0"/>
        <v>773.63999999999987</v>
      </c>
      <c r="E42" s="14">
        <f t="shared" si="1"/>
        <v>77.5</v>
      </c>
      <c r="F42" s="15"/>
    </row>
    <row r="43" spans="1:6" x14ac:dyDescent="0.25">
      <c r="A43" s="12" t="s">
        <v>39</v>
      </c>
      <c r="B43" s="13">
        <v>1972.16</v>
      </c>
      <c r="C43" s="13">
        <v>1232.6000000000001</v>
      </c>
      <c r="D43" s="13">
        <f t="shared" si="0"/>
        <v>739.56</v>
      </c>
      <c r="E43" s="14">
        <f t="shared" si="1"/>
        <v>62.500000000000007</v>
      </c>
      <c r="F43" s="15"/>
    </row>
    <row r="44" spans="1:6" x14ac:dyDescent="0.25">
      <c r="A44" s="12" t="s">
        <v>56</v>
      </c>
      <c r="B44" s="13">
        <v>1868</v>
      </c>
      <c r="C44" s="13">
        <v>1190.8500000000001</v>
      </c>
      <c r="D44" s="13">
        <f t="shared" si="0"/>
        <v>677.14999999999986</v>
      </c>
      <c r="E44" s="14">
        <f t="shared" si="1"/>
        <v>63.750000000000007</v>
      </c>
      <c r="F44" s="15"/>
    </row>
    <row r="45" spans="1:6" x14ac:dyDescent="0.25">
      <c r="A45" s="12" t="s">
        <v>88</v>
      </c>
      <c r="B45" s="13">
        <v>2477.7600000000002</v>
      </c>
      <c r="C45" s="13">
        <v>1909.94</v>
      </c>
      <c r="D45" s="13">
        <f t="shared" si="0"/>
        <v>567.82000000000016</v>
      </c>
      <c r="E45" s="14">
        <f t="shared" si="1"/>
        <v>77.083333333333329</v>
      </c>
      <c r="F45" s="13">
        <v>346.6</v>
      </c>
    </row>
    <row r="46" spans="1:6" x14ac:dyDescent="0.25">
      <c r="A46" s="12" t="s">
        <v>83</v>
      </c>
      <c r="B46" s="13">
        <v>1972.4</v>
      </c>
      <c r="C46" s="13">
        <v>1676.54</v>
      </c>
      <c r="D46" s="13">
        <f t="shared" si="0"/>
        <v>295.86000000000013</v>
      </c>
      <c r="E46" s="14">
        <f t="shared" si="1"/>
        <v>85</v>
      </c>
      <c r="F46" s="13">
        <v>143.80000000000001</v>
      </c>
    </row>
    <row r="47" spans="1:6" x14ac:dyDescent="0.25">
      <c r="A47" s="12"/>
      <c r="B47" s="13">
        <f>SUM(B3:B46)</f>
        <v>1542664.8099999998</v>
      </c>
      <c r="C47" s="13">
        <f>SUM(C3:C46)</f>
        <v>623455.6</v>
      </c>
      <c r="D47" s="13">
        <f>SUM(D3:D46)</f>
        <v>919209.2100000002</v>
      </c>
      <c r="E47" s="14">
        <f t="shared" si="1"/>
        <v>40.414197300578863</v>
      </c>
      <c r="F47" s="13"/>
    </row>
    <row r="48" spans="1:6" x14ac:dyDescent="0.25">
      <c r="A48" s="12" t="s">
        <v>7</v>
      </c>
      <c r="B48" s="13">
        <v>0</v>
      </c>
      <c r="C48" s="13">
        <v>0</v>
      </c>
      <c r="D48" s="13">
        <f t="shared" ref="D48:D91" si="2">B48-C48</f>
        <v>0</v>
      </c>
      <c r="E48" s="13"/>
      <c r="F48" s="13">
        <v>97</v>
      </c>
    </row>
    <row r="49" spans="1:6" x14ac:dyDescent="0.25">
      <c r="A49" s="12" t="s">
        <v>8</v>
      </c>
      <c r="B49" s="13">
        <v>0</v>
      </c>
      <c r="C49" s="13">
        <v>0</v>
      </c>
      <c r="D49" s="13">
        <f t="shared" si="2"/>
        <v>0</v>
      </c>
      <c r="E49" s="13"/>
      <c r="F49" s="15"/>
    </row>
    <row r="50" spans="1:6" x14ac:dyDescent="0.25">
      <c r="A50" s="12" t="s">
        <v>9</v>
      </c>
      <c r="B50" s="13">
        <v>0</v>
      </c>
      <c r="C50" s="13">
        <v>0</v>
      </c>
      <c r="D50" s="13">
        <f t="shared" si="2"/>
        <v>0</v>
      </c>
      <c r="E50" s="13"/>
      <c r="F50" s="13">
        <v>46.17</v>
      </c>
    </row>
    <row r="51" spans="1:6" x14ac:dyDescent="0.25">
      <c r="A51" s="12" t="s">
        <v>10</v>
      </c>
      <c r="B51" s="13">
        <v>0</v>
      </c>
      <c r="C51" s="13">
        <v>0</v>
      </c>
      <c r="D51" s="13">
        <f t="shared" si="2"/>
        <v>0</v>
      </c>
      <c r="E51" s="13"/>
      <c r="F51" s="13">
        <v>29.75</v>
      </c>
    </row>
    <row r="52" spans="1:6" x14ac:dyDescent="0.25">
      <c r="A52" s="12" t="s">
        <v>11</v>
      </c>
      <c r="B52" s="13">
        <v>0</v>
      </c>
      <c r="C52" s="13">
        <v>0</v>
      </c>
      <c r="D52" s="13">
        <f t="shared" si="2"/>
        <v>0</v>
      </c>
      <c r="E52" s="13"/>
      <c r="F52" s="15"/>
    </row>
    <row r="53" spans="1:6" x14ac:dyDescent="0.25">
      <c r="A53" s="12" t="s">
        <v>12</v>
      </c>
      <c r="B53" s="13">
        <v>0</v>
      </c>
      <c r="C53" s="13">
        <v>0</v>
      </c>
      <c r="D53" s="13">
        <f t="shared" si="2"/>
        <v>0</v>
      </c>
      <c r="E53" s="13"/>
      <c r="F53" s="15"/>
    </row>
    <row r="54" spans="1:6" x14ac:dyDescent="0.25">
      <c r="A54" s="12" t="s">
        <v>13</v>
      </c>
      <c r="B54" s="13">
        <v>0</v>
      </c>
      <c r="C54" s="13">
        <v>0</v>
      </c>
      <c r="D54" s="13">
        <f t="shared" si="2"/>
        <v>0</v>
      </c>
      <c r="E54" s="13"/>
      <c r="F54" s="13">
        <v>89.64</v>
      </c>
    </row>
    <row r="55" spans="1:6" x14ac:dyDescent="0.25">
      <c r="A55" s="12" t="s">
        <v>14</v>
      </c>
      <c r="B55" s="13">
        <v>0</v>
      </c>
      <c r="C55" s="13">
        <v>0</v>
      </c>
      <c r="D55" s="13">
        <f t="shared" si="2"/>
        <v>0</v>
      </c>
      <c r="E55" s="13"/>
      <c r="F55" s="15"/>
    </row>
    <row r="56" spans="1:6" x14ac:dyDescent="0.25">
      <c r="A56" s="12" t="s">
        <v>15</v>
      </c>
      <c r="B56" s="13">
        <v>0</v>
      </c>
      <c r="C56" s="13">
        <v>0</v>
      </c>
      <c r="D56" s="13">
        <f t="shared" si="2"/>
        <v>0</v>
      </c>
      <c r="E56" s="13"/>
      <c r="F56" s="13">
        <v>605.25</v>
      </c>
    </row>
    <row r="57" spans="1:6" x14ac:dyDescent="0.25">
      <c r="A57" s="12" t="s">
        <v>17</v>
      </c>
      <c r="B57" s="13">
        <v>0</v>
      </c>
      <c r="C57" s="13">
        <v>0</v>
      </c>
      <c r="D57" s="13">
        <f t="shared" si="2"/>
        <v>0</v>
      </c>
      <c r="E57" s="13"/>
      <c r="F57" s="13">
        <v>18.21</v>
      </c>
    </row>
    <row r="58" spans="1:6" x14ac:dyDescent="0.25">
      <c r="A58" s="12" t="s">
        <v>18</v>
      </c>
      <c r="B58" s="13">
        <v>0</v>
      </c>
      <c r="C58" s="13">
        <v>0</v>
      </c>
      <c r="D58" s="13">
        <f t="shared" si="2"/>
        <v>0</v>
      </c>
      <c r="E58" s="13"/>
      <c r="F58" s="15"/>
    </row>
    <row r="59" spans="1:6" x14ac:dyDescent="0.25">
      <c r="A59" s="12" t="s">
        <v>19</v>
      </c>
      <c r="B59" s="13">
        <v>0</v>
      </c>
      <c r="C59" s="13">
        <v>0</v>
      </c>
      <c r="D59" s="13">
        <f t="shared" si="2"/>
        <v>0</v>
      </c>
      <c r="E59" s="13"/>
      <c r="F59" s="13">
        <v>14.26</v>
      </c>
    </row>
    <row r="60" spans="1:6" x14ac:dyDescent="0.25">
      <c r="A60" s="12" t="s">
        <v>20</v>
      </c>
      <c r="B60" s="13">
        <v>0</v>
      </c>
      <c r="C60" s="13">
        <v>0</v>
      </c>
      <c r="D60" s="13">
        <f t="shared" si="2"/>
        <v>0</v>
      </c>
      <c r="E60" s="13"/>
      <c r="F60" s="13">
        <v>53.02</v>
      </c>
    </row>
    <row r="61" spans="1:6" x14ac:dyDescent="0.25">
      <c r="A61" s="12" t="s">
        <v>21</v>
      </c>
      <c r="B61" s="13">
        <v>0</v>
      </c>
      <c r="C61" s="13">
        <v>0</v>
      </c>
      <c r="D61" s="13">
        <f t="shared" si="2"/>
        <v>0</v>
      </c>
      <c r="E61" s="13"/>
      <c r="F61" s="15"/>
    </row>
    <row r="62" spans="1:6" x14ac:dyDescent="0.25">
      <c r="A62" s="12" t="s">
        <v>22</v>
      </c>
      <c r="B62" s="13">
        <v>0</v>
      </c>
      <c r="C62" s="13">
        <v>0</v>
      </c>
      <c r="D62" s="13">
        <f t="shared" si="2"/>
        <v>0</v>
      </c>
      <c r="E62" s="13"/>
      <c r="F62" s="13">
        <v>65.19</v>
      </c>
    </row>
    <row r="63" spans="1:6" x14ac:dyDescent="0.25">
      <c r="A63" s="12" t="s">
        <v>23</v>
      </c>
      <c r="B63" s="13">
        <v>0</v>
      </c>
      <c r="C63" s="13">
        <v>0</v>
      </c>
      <c r="D63" s="13">
        <f t="shared" si="2"/>
        <v>0</v>
      </c>
      <c r="E63" s="13"/>
      <c r="F63" s="15"/>
    </row>
    <row r="64" spans="1:6" x14ac:dyDescent="0.25">
      <c r="A64" s="12" t="s">
        <v>24</v>
      </c>
      <c r="B64" s="13">
        <v>0</v>
      </c>
      <c r="C64" s="13">
        <v>0</v>
      </c>
      <c r="D64" s="13">
        <f t="shared" si="2"/>
        <v>0</v>
      </c>
      <c r="E64" s="13"/>
      <c r="F64" s="13">
        <v>225.07999999999998</v>
      </c>
    </row>
    <row r="65" spans="1:6" x14ac:dyDescent="0.25">
      <c r="A65" s="12" t="s">
        <v>25</v>
      </c>
      <c r="B65" s="13">
        <v>0</v>
      </c>
      <c r="C65" s="13">
        <v>0</v>
      </c>
      <c r="D65" s="13">
        <f t="shared" si="2"/>
        <v>0</v>
      </c>
      <c r="E65" s="13"/>
      <c r="F65" s="13">
        <v>592.19999999999993</v>
      </c>
    </row>
    <row r="66" spans="1:6" x14ac:dyDescent="0.25">
      <c r="A66" s="12" t="s">
        <v>27</v>
      </c>
      <c r="B66" s="13">
        <v>0</v>
      </c>
      <c r="C66" s="13">
        <v>0</v>
      </c>
      <c r="D66" s="13">
        <f t="shared" si="2"/>
        <v>0</v>
      </c>
      <c r="E66" s="13"/>
      <c r="F66" s="13">
        <v>330.54999999999995</v>
      </c>
    </row>
    <row r="67" spans="1:6" x14ac:dyDescent="0.25">
      <c r="A67" s="12" t="s">
        <v>28</v>
      </c>
      <c r="B67" s="13">
        <v>0</v>
      </c>
      <c r="C67" s="13">
        <v>0</v>
      </c>
      <c r="D67" s="13">
        <f t="shared" si="2"/>
        <v>0</v>
      </c>
      <c r="E67" s="13"/>
      <c r="F67" s="15"/>
    </row>
    <row r="68" spans="1:6" x14ac:dyDescent="0.25">
      <c r="A68" s="12" t="s">
        <v>29</v>
      </c>
      <c r="B68" s="13">
        <v>0</v>
      </c>
      <c r="C68" s="13">
        <v>0</v>
      </c>
      <c r="D68" s="13">
        <f t="shared" si="2"/>
        <v>0</v>
      </c>
      <c r="E68" s="13"/>
      <c r="F68" s="15"/>
    </row>
    <row r="69" spans="1:6" x14ac:dyDescent="0.25">
      <c r="A69" s="12" t="s">
        <v>30</v>
      </c>
      <c r="B69" s="13">
        <v>0</v>
      </c>
      <c r="C69" s="13">
        <v>0</v>
      </c>
      <c r="D69" s="13">
        <f t="shared" si="2"/>
        <v>0</v>
      </c>
      <c r="E69" s="13"/>
      <c r="F69" s="15"/>
    </row>
    <row r="70" spans="1:6" x14ac:dyDescent="0.25">
      <c r="A70" s="12" t="s">
        <v>31</v>
      </c>
      <c r="B70" s="13">
        <v>0</v>
      </c>
      <c r="C70" s="13">
        <v>0</v>
      </c>
      <c r="D70" s="13">
        <f t="shared" si="2"/>
        <v>0</v>
      </c>
      <c r="E70" s="13"/>
      <c r="F70" s="15"/>
    </row>
    <row r="71" spans="1:6" x14ac:dyDescent="0.25">
      <c r="A71" s="12" t="s">
        <v>37</v>
      </c>
      <c r="B71" s="13">
        <v>0</v>
      </c>
      <c r="C71" s="13">
        <v>0</v>
      </c>
      <c r="D71" s="13">
        <f t="shared" si="2"/>
        <v>0</v>
      </c>
      <c r="E71" s="13"/>
      <c r="F71" s="15"/>
    </row>
    <row r="72" spans="1:6" x14ac:dyDescent="0.25">
      <c r="A72" s="12" t="s">
        <v>38</v>
      </c>
      <c r="B72" s="13">
        <v>0</v>
      </c>
      <c r="C72" s="13">
        <v>0</v>
      </c>
      <c r="D72" s="13">
        <f t="shared" si="2"/>
        <v>0</v>
      </c>
      <c r="E72" s="13"/>
      <c r="F72" s="15"/>
    </row>
    <row r="73" spans="1:6" x14ac:dyDescent="0.25">
      <c r="A73" s="12" t="s">
        <v>41</v>
      </c>
      <c r="B73" s="13">
        <v>0</v>
      </c>
      <c r="C73" s="13">
        <v>0</v>
      </c>
      <c r="D73" s="13">
        <f t="shared" si="2"/>
        <v>0</v>
      </c>
      <c r="E73" s="13"/>
      <c r="F73" s="15"/>
    </row>
    <row r="74" spans="1:6" x14ac:dyDescent="0.25">
      <c r="A74" s="12" t="s">
        <v>44</v>
      </c>
      <c r="B74" s="13">
        <v>0</v>
      </c>
      <c r="C74" s="13">
        <v>0</v>
      </c>
      <c r="D74" s="13">
        <f t="shared" si="2"/>
        <v>0</v>
      </c>
      <c r="E74" s="13"/>
      <c r="F74" s="15"/>
    </row>
    <row r="75" spans="1:6" x14ac:dyDescent="0.25">
      <c r="A75" s="12" t="s">
        <v>45</v>
      </c>
      <c r="B75" s="13">
        <v>0</v>
      </c>
      <c r="C75" s="13">
        <v>0</v>
      </c>
      <c r="D75" s="13">
        <f t="shared" si="2"/>
        <v>0</v>
      </c>
      <c r="E75" s="13"/>
      <c r="F75" s="15"/>
    </row>
    <row r="76" spans="1:6" x14ac:dyDescent="0.25">
      <c r="A76" s="12" t="s">
        <v>46</v>
      </c>
      <c r="B76" s="13">
        <v>0</v>
      </c>
      <c r="C76" s="13">
        <v>0</v>
      </c>
      <c r="D76" s="13">
        <f t="shared" si="2"/>
        <v>0</v>
      </c>
      <c r="E76" s="13"/>
      <c r="F76" s="15"/>
    </row>
    <row r="77" spans="1:6" x14ac:dyDescent="0.25">
      <c r="A77" s="12" t="s">
        <v>59</v>
      </c>
      <c r="B77" s="13">
        <v>0</v>
      </c>
      <c r="C77" s="13">
        <v>0</v>
      </c>
      <c r="D77" s="13">
        <f t="shared" si="2"/>
        <v>0</v>
      </c>
      <c r="E77" s="13"/>
      <c r="F77" s="15"/>
    </row>
    <row r="78" spans="1:6" x14ac:dyDescent="0.25">
      <c r="A78" s="12" t="s">
        <v>62</v>
      </c>
      <c r="B78" s="13">
        <v>0</v>
      </c>
      <c r="C78" s="13">
        <v>0</v>
      </c>
      <c r="D78" s="13">
        <f t="shared" si="2"/>
        <v>0</v>
      </c>
      <c r="E78" s="13"/>
      <c r="F78" s="15"/>
    </row>
    <row r="79" spans="1:6" x14ac:dyDescent="0.25">
      <c r="A79" s="12" t="s">
        <v>63</v>
      </c>
      <c r="B79" s="13">
        <v>0</v>
      </c>
      <c r="C79" s="13">
        <v>0</v>
      </c>
      <c r="D79" s="13">
        <f t="shared" si="2"/>
        <v>0</v>
      </c>
      <c r="E79" s="13"/>
      <c r="F79" s="15"/>
    </row>
    <row r="80" spans="1:6" x14ac:dyDescent="0.25">
      <c r="A80" s="12" t="s">
        <v>65</v>
      </c>
      <c r="B80" s="13">
        <v>0</v>
      </c>
      <c r="C80" s="13">
        <v>0</v>
      </c>
      <c r="D80" s="13">
        <f t="shared" si="2"/>
        <v>0</v>
      </c>
      <c r="E80" s="13"/>
      <c r="F80" s="15"/>
    </row>
    <row r="81" spans="1:6" x14ac:dyDescent="0.25">
      <c r="A81" s="12" t="s">
        <v>66</v>
      </c>
      <c r="B81" s="13">
        <v>0</v>
      </c>
      <c r="C81" s="13">
        <v>0</v>
      </c>
      <c r="D81" s="13">
        <f t="shared" si="2"/>
        <v>0</v>
      </c>
      <c r="E81" s="13"/>
      <c r="F81" s="15"/>
    </row>
    <row r="82" spans="1:6" x14ac:dyDescent="0.25">
      <c r="A82" s="12" t="s">
        <v>67</v>
      </c>
      <c r="B82" s="13">
        <v>0</v>
      </c>
      <c r="C82" s="13">
        <v>0</v>
      </c>
      <c r="D82" s="13">
        <f t="shared" si="2"/>
        <v>0</v>
      </c>
      <c r="E82" s="13"/>
      <c r="F82" s="15"/>
    </row>
    <row r="83" spans="1:6" x14ac:dyDescent="0.25">
      <c r="A83" s="12" t="s">
        <v>70</v>
      </c>
      <c r="B83" s="13">
        <v>0</v>
      </c>
      <c r="C83" s="13">
        <v>0</v>
      </c>
      <c r="D83" s="13">
        <f t="shared" si="2"/>
        <v>0</v>
      </c>
      <c r="E83" s="13"/>
      <c r="F83" s="15"/>
    </row>
    <row r="84" spans="1:6" x14ac:dyDescent="0.25">
      <c r="A84" s="12" t="s">
        <v>75</v>
      </c>
      <c r="B84" s="13">
        <v>0</v>
      </c>
      <c r="C84" s="13">
        <v>0</v>
      </c>
      <c r="D84" s="13">
        <f t="shared" si="2"/>
        <v>0</v>
      </c>
      <c r="E84" s="13"/>
      <c r="F84" s="15"/>
    </row>
    <row r="85" spans="1:6" x14ac:dyDescent="0.25">
      <c r="A85" s="12" t="s">
        <v>77</v>
      </c>
      <c r="B85" s="13">
        <v>0</v>
      </c>
      <c r="C85" s="13">
        <v>0</v>
      </c>
      <c r="D85" s="13">
        <f t="shared" si="2"/>
        <v>0</v>
      </c>
      <c r="E85" s="13"/>
      <c r="F85" s="15"/>
    </row>
    <row r="86" spans="1:6" x14ac:dyDescent="0.25">
      <c r="A86" s="12" t="s">
        <v>85</v>
      </c>
      <c r="B86" s="13">
        <v>0</v>
      </c>
      <c r="C86" s="13">
        <v>0</v>
      </c>
      <c r="D86" s="13">
        <f t="shared" si="2"/>
        <v>0</v>
      </c>
      <c r="E86" s="13"/>
      <c r="F86" s="15"/>
    </row>
    <row r="87" spans="1:6" x14ac:dyDescent="0.25">
      <c r="A87" s="12" t="s">
        <v>86</v>
      </c>
      <c r="B87" s="13">
        <v>0</v>
      </c>
      <c r="C87" s="13">
        <v>0</v>
      </c>
      <c r="D87" s="13">
        <f t="shared" si="2"/>
        <v>0</v>
      </c>
      <c r="E87" s="13"/>
      <c r="F87" s="13">
        <v>162.93</v>
      </c>
    </row>
    <row r="88" spans="1:6" x14ac:dyDescent="0.25">
      <c r="A88" s="12" t="s">
        <v>16</v>
      </c>
      <c r="B88" s="13">
        <v>0</v>
      </c>
      <c r="C88" s="13">
        <v>96.72</v>
      </c>
      <c r="D88" s="13">
        <f t="shared" si="2"/>
        <v>-96.72</v>
      </c>
      <c r="E88" s="13"/>
      <c r="F88" s="15"/>
    </row>
    <row r="89" spans="1:6" x14ac:dyDescent="0.25">
      <c r="A89" s="12" t="s">
        <v>40</v>
      </c>
      <c r="B89" s="13">
        <v>0</v>
      </c>
      <c r="C89" s="13">
        <v>104.28</v>
      </c>
      <c r="D89" s="13">
        <f t="shared" si="2"/>
        <v>-104.28</v>
      </c>
      <c r="E89" s="13"/>
      <c r="F89" s="13">
        <v>22.36</v>
      </c>
    </row>
    <row r="90" spans="1:6" x14ac:dyDescent="0.25">
      <c r="A90" s="12" t="s">
        <v>82</v>
      </c>
      <c r="B90" s="13">
        <v>0</v>
      </c>
      <c r="C90" s="13">
        <v>128.88</v>
      </c>
      <c r="D90" s="13">
        <f t="shared" si="2"/>
        <v>-128.88</v>
      </c>
      <c r="E90" s="13"/>
      <c r="F90" s="13">
        <v>16</v>
      </c>
    </row>
    <row r="91" spans="1:6" x14ac:dyDescent="0.25">
      <c r="A91" s="12" t="s">
        <v>26</v>
      </c>
      <c r="B91" s="13">
        <v>0</v>
      </c>
      <c r="C91" s="13">
        <v>1810.44</v>
      </c>
      <c r="D91" s="13">
        <f t="shared" si="2"/>
        <v>-1810.44</v>
      </c>
      <c r="E91" s="13"/>
      <c r="F91" s="13">
        <v>43.43</v>
      </c>
    </row>
    <row r="92" spans="1:6" x14ac:dyDescent="0.25">
      <c r="A92" s="16" t="s">
        <v>1</v>
      </c>
      <c r="B92" s="17">
        <f>SUM(B3:B48)</f>
        <v>3085329.6199999996</v>
      </c>
      <c r="C92" s="17">
        <f>SUM(C3:C46)</f>
        <v>623455.6</v>
      </c>
      <c r="D92" s="17">
        <f>SUM(D3:D46)</f>
        <v>919209.2100000002</v>
      </c>
      <c r="E92" s="17"/>
      <c r="F92" s="15"/>
    </row>
    <row r="93" spans="1:6" x14ac:dyDescent="0.25">
      <c r="A93" s="12" t="s">
        <v>2</v>
      </c>
      <c r="B93" s="13">
        <v>0</v>
      </c>
      <c r="C93" s="13">
        <v>0</v>
      </c>
      <c r="D93" s="13"/>
      <c r="E93" s="13"/>
      <c r="F93" s="13">
        <v>4.16</v>
      </c>
    </row>
    <row r="94" spans="1:6" x14ac:dyDescent="0.25">
      <c r="A94" s="12" t="s">
        <v>90</v>
      </c>
      <c r="B94" s="13">
        <v>0</v>
      </c>
      <c r="C94" s="13">
        <v>0</v>
      </c>
      <c r="D94" s="13"/>
      <c r="E94" s="13"/>
      <c r="F94" s="15"/>
    </row>
  </sheetData>
  <sortState ref="A3:E93">
    <sortCondition descending="1" ref="D5"/>
  </sortState>
  <mergeCells count="1">
    <mergeCell ref="B1:F1"/>
  </mergeCells>
  <conditionalFormatting sqref="A4:A94">
    <cfRule type="duplicateValues" dxfId="2" priority="1"/>
  </conditionalFormatting>
  <pageMargins left="0" right="0" top="0" bottom="0" header="0" footer="0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abSelected="1"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O43" sqref="O43"/>
    </sheetView>
  </sheetViews>
  <sheetFormatPr defaultRowHeight="15" x14ac:dyDescent="0.25"/>
  <cols>
    <col min="1" max="1" width="7.140625" customWidth="1"/>
    <col min="2" max="2" width="52.42578125" customWidth="1"/>
    <col min="3" max="3" width="6.5703125" bestFit="1" customWidth="1"/>
    <col min="4" max="4" width="5.7109375" customWidth="1"/>
    <col min="5" max="5" width="4" customWidth="1"/>
    <col min="6" max="6" width="5.85546875" customWidth="1"/>
    <col min="7" max="7" width="8.140625" customWidth="1"/>
    <col min="8" max="8" width="5.42578125" customWidth="1"/>
    <col min="9" max="9" width="6" customWidth="1"/>
    <col min="10" max="10" width="5" customWidth="1"/>
    <col min="11" max="11" width="7.140625" customWidth="1"/>
  </cols>
  <sheetData>
    <row r="1" spans="1:18" ht="15.75" thickBot="1" x14ac:dyDescent="0.3">
      <c r="B1" s="1"/>
      <c r="C1" s="1"/>
      <c r="D1" s="31" t="s">
        <v>95</v>
      </c>
      <c r="E1" s="32"/>
      <c r="F1" s="32"/>
      <c r="G1" s="33"/>
      <c r="H1" s="31" t="s">
        <v>96</v>
      </c>
      <c r="I1" s="32"/>
      <c r="J1" s="32"/>
      <c r="K1" s="33"/>
      <c r="L1" t="s">
        <v>113</v>
      </c>
      <c r="N1" s="34" t="s">
        <v>112</v>
      </c>
      <c r="O1" s="35"/>
      <c r="P1" s="35"/>
      <c r="Q1" s="36"/>
    </row>
    <row r="2" spans="1:18" ht="30.75" customHeight="1" thickBot="1" x14ac:dyDescent="0.3">
      <c r="A2" s="21" t="s">
        <v>115</v>
      </c>
      <c r="B2" s="2" t="s">
        <v>97</v>
      </c>
      <c r="C2" s="3" t="s">
        <v>102</v>
      </c>
      <c r="D2" s="24" t="s">
        <v>108</v>
      </c>
      <c r="E2" s="24" t="s">
        <v>109</v>
      </c>
      <c r="F2" s="24" t="s">
        <v>110</v>
      </c>
      <c r="G2" s="24" t="s">
        <v>106</v>
      </c>
      <c r="H2" s="24" t="s">
        <v>108</v>
      </c>
      <c r="I2" s="24" t="s">
        <v>109</v>
      </c>
      <c r="J2" s="24" t="s">
        <v>110</v>
      </c>
      <c r="K2" s="24" t="s">
        <v>106</v>
      </c>
      <c r="N2" s="25" t="s">
        <v>108</v>
      </c>
      <c r="O2" s="26" t="s">
        <v>109</v>
      </c>
      <c r="P2" s="26" t="s">
        <v>110</v>
      </c>
      <c r="Q2" s="27" t="s">
        <v>114</v>
      </c>
    </row>
    <row r="3" spans="1:18" x14ac:dyDescent="0.25">
      <c r="B3" s="3" t="s">
        <v>107</v>
      </c>
      <c r="D3" s="5"/>
      <c r="E3" s="5"/>
      <c r="F3" s="7"/>
      <c r="G3" s="7"/>
      <c r="H3" s="5"/>
      <c r="I3" s="5"/>
      <c r="J3" s="7"/>
      <c r="K3" s="7"/>
    </row>
    <row r="4" spans="1:18" x14ac:dyDescent="0.25">
      <c r="A4" s="23">
        <v>47339</v>
      </c>
      <c r="B4" s="9" t="s">
        <v>3</v>
      </c>
      <c r="C4" s="9">
        <v>32.979999999999997</v>
      </c>
      <c r="D4" s="6">
        <v>75</v>
      </c>
      <c r="E4" s="6">
        <v>10</v>
      </c>
      <c r="F4" s="7">
        <f>D4-E4</f>
        <v>65</v>
      </c>
      <c r="G4" s="8">
        <f>F4*C4</f>
        <v>2143.6999999999998</v>
      </c>
      <c r="H4" s="6">
        <v>35</v>
      </c>
      <c r="I4" s="6">
        <v>5</v>
      </c>
      <c r="J4" s="7">
        <f>H4-I4</f>
        <v>30</v>
      </c>
      <c r="K4" s="8">
        <f>J4*C4</f>
        <v>989.39999999999986</v>
      </c>
      <c r="N4" s="6">
        <f>D4+H4</f>
        <v>110</v>
      </c>
      <c r="O4" s="6">
        <f>E4+I4</f>
        <v>15</v>
      </c>
      <c r="P4" s="6">
        <f>N4-O4</f>
        <v>95</v>
      </c>
      <c r="Q4" s="28">
        <f>O4*100/N4</f>
        <v>13.636363636363637</v>
      </c>
      <c r="R4" s="29"/>
    </row>
    <row r="5" spans="1:18" x14ac:dyDescent="0.25">
      <c r="A5" s="23">
        <v>19480</v>
      </c>
      <c r="B5" s="9" t="s">
        <v>4</v>
      </c>
      <c r="C5" s="9">
        <v>32.979999999999997</v>
      </c>
      <c r="D5" s="6">
        <v>80</v>
      </c>
      <c r="E5" s="6">
        <v>5</v>
      </c>
      <c r="F5" s="7">
        <f t="shared" ref="F5:F6" si="0">D5-E5</f>
        <v>75</v>
      </c>
      <c r="G5" s="8">
        <f t="shared" ref="G5:G6" si="1">F5*C5</f>
        <v>2473.4999999999995</v>
      </c>
      <c r="H5" s="6">
        <v>21</v>
      </c>
      <c r="I5" s="6">
        <v>0</v>
      </c>
      <c r="J5" s="7">
        <f t="shared" ref="J5:J6" si="2">H5-I5</f>
        <v>21</v>
      </c>
      <c r="K5" s="8">
        <f t="shared" ref="K5:K6" si="3">J5*C5</f>
        <v>692.57999999999993</v>
      </c>
      <c r="N5" s="6">
        <f t="shared" ref="N5:N8" si="4">D5+H5</f>
        <v>101</v>
      </c>
      <c r="O5" s="6">
        <f t="shared" ref="O5:O8" si="5">E5+I5</f>
        <v>5</v>
      </c>
      <c r="P5" s="6">
        <f t="shared" ref="P5:P8" si="6">N5-O5</f>
        <v>96</v>
      </c>
      <c r="Q5" s="28">
        <f>O5*100/N5</f>
        <v>4.9504950495049505</v>
      </c>
      <c r="R5" s="29"/>
    </row>
    <row r="6" spans="1:18" x14ac:dyDescent="0.25">
      <c r="A6" s="23">
        <v>19473</v>
      </c>
      <c r="B6" s="9" t="s">
        <v>5</v>
      </c>
      <c r="C6" s="9">
        <v>32.979999999999997</v>
      </c>
      <c r="D6" s="6">
        <v>50</v>
      </c>
      <c r="E6" s="6">
        <v>1</v>
      </c>
      <c r="F6" s="7">
        <f t="shared" si="0"/>
        <v>49</v>
      </c>
      <c r="G6" s="8">
        <f t="shared" si="1"/>
        <v>1616.0199999999998</v>
      </c>
      <c r="H6" s="6">
        <v>30</v>
      </c>
      <c r="I6" s="6">
        <v>1</v>
      </c>
      <c r="J6" s="7">
        <f t="shared" si="2"/>
        <v>29</v>
      </c>
      <c r="K6" s="8">
        <f t="shared" si="3"/>
        <v>956.42</v>
      </c>
      <c r="N6" s="6">
        <f t="shared" si="4"/>
        <v>80</v>
      </c>
      <c r="O6" s="6">
        <f t="shared" si="5"/>
        <v>2</v>
      </c>
      <c r="P6" s="6">
        <f t="shared" si="6"/>
        <v>78</v>
      </c>
      <c r="Q6" s="28">
        <f>O6*100/N6</f>
        <v>2.5</v>
      </c>
      <c r="R6" s="29"/>
    </row>
    <row r="7" spans="1:18" x14ac:dyDescent="0.25">
      <c r="A7" s="22"/>
      <c r="B7" s="9" t="s">
        <v>6</v>
      </c>
      <c r="C7" s="9" t="e">
        <v>#DIV/0!</v>
      </c>
      <c r="D7" s="6"/>
      <c r="E7" s="6"/>
      <c r="F7" s="8"/>
      <c r="G7" s="8"/>
      <c r="H7" s="6"/>
      <c r="I7" s="6"/>
      <c r="J7" s="8"/>
      <c r="K7" s="8"/>
      <c r="N7" s="6">
        <f t="shared" si="4"/>
        <v>0</v>
      </c>
      <c r="O7" s="6">
        <f t="shared" si="5"/>
        <v>0</v>
      </c>
      <c r="P7" s="6">
        <f t="shared" si="6"/>
        <v>0</v>
      </c>
      <c r="Q7" s="28"/>
    </row>
    <row r="8" spans="1:18" x14ac:dyDescent="0.25">
      <c r="A8" s="22"/>
      <c r="B8" s="9" t="s">
        <v>103</v>
      </c>
      <c r="C8" s="9">
        <v>28</v>
      </c>
      <c r="D8" s="6">
        <v>15</v>
      </c>
      <c r="E8" s="6">
        <v>3</v>
      </c>
      <c r="F8" s="7">
        <f t="shared" ref="F8" si="7">D8-E8</f>
        <v>12</v>
      </c>
      <c r="G8" s="8">
        <f t="shared" ref="G8" si="8">F8*C8</f>
        <v>336</v>
      </c>
      <c r="H8" s="6">
        <v>15</v>
      </c>
      <c r="I8" s="6"/>
      <c r="J8" s="7">
        <f t="shared" ref="J8" si="9">H8-I8</f>
        <v>15</v>
      </c>
      <c r="K8" s="8">
        <f t="shared" ref="K8" si="10">J8*C8</f>
        <v>420</v>
      </c>
      <c r="N8" s="6">
        <f t="shared" si="4"/>
        <v>30</v>
      </c>
      <c r="O8" s="6">
        <f t="shared" si="5"/>
        <v>3</v>
      </c>
      <c r="P8" s="6">
        <f t="shared" si="6"/>
        <v>27</v>
      </c>
      <c r="Q8" s="28">
        <f t="shared" ref="Q8" si="11">O8*100/N8</f>
        <v>10</v>
      </c>
    </row>
    <row r="9" spans="1:18" x14ac:dyDescent="0.25">
      <c r="A9" s="22"/>
      <c r="B9" s="9" t="s">
        <v>33</v>
      </c>
      <c r="C9" s="9">
        <v>11.730000000000004</v>
      </c>
      <c r="D9" s="6"/>
      <c r="E9" s="6"/>
      <c r="F9" s="8"/>
      <c r="G9" s="8"/>
      <c r="H9" s="6"/>
      <c r="I9" s="6"/>
      <c r="J9" s="8"/>
      <c r="K9" s="8"/>
    </row>
    <row r="10" spans="1:18" x14ac:dyDescent="0.25">
      <c r="A10" s="22"/>
      <c r="B10" s="9" t="s">
        <v>34</v>
      </c>
      <c r="C10" s="9">
        <v>145.44999999999999</v>
      </c>
      <c r="D10" s="6"/>
      <c r="E10" s="6"/>
      <c r="F10" s="8"/>
      <c r="G10" s="8"/>
      <c r="H10" s="6"/>
      <c r="I10" s="6"/>
      <c r="J10" s="8"/>
      <c r="K10" s="8"/>
    </row>
    <row r="11" spans="1:18" x14ac:dyDescent="0.25">
      <c r="A11" s="22"/>
      <c r="B11" s="9" t="s">
        <v>35</v>
      </c>
      <c r="C11" s="9">
        <v>65.450000000000017</v>
      </c>
      <c r="D11" s="6"/>
      <c r="E11" s="6"/>
      <c r="F11" s="8"/>
      <c r="G11" s="8"/>
      <c r="H11" s="6"/>
      <c r="I11" s="6"/>
      <c r="J11" s="8"/>
      <c r="K11" s="8"/>
    </row>
    <row r="12" spans="1:18" x14ac:dyDescent="0.25">
      <c r="A12" s="22"/>
      <c r="B12" s="9" t="s">
        <v>36</v>
      </c>
      <c r="C12" s="9">
        <v>24.089999999999993</v>
      </c>
      <c r="D12" s="6"/>
      <c r="E12" s="6"/>
      <c r="F12" s="8"/>
      <c r="G12" s="8"/>
      <c r="H12" s="6"/>
      <c r="I12" s="6"/>
      <c r="J12" s="8"/>
      <c r="K12" s="8"/>
    </row>
    <row r="13" spans="1:18" x14ac:dyDescent="0.25">
      <c r="A13" s="22"/>
      <c r="B13" s="9" t="s">
        <v>39</v>
      </c>
      <c r="C13" s="19" t="e">
        <v>#DIV/0!</v>
      </c>
      <c r="D13" s="6"/>
      <c r="E13" s="6"/>
      <c r="F13" s="8"/>
      <c r="G13" s="8"/>
      <c r="H13" s="6"/>
      <c r="I13" s="6"/>
      <c r="J13" s="8"/>
      <c r="K13" s="8"/>
    </row>
    <row r="14" spans="1:18" x14ac:dyDescent="0.25">
      <c r="A14" s="22"/>
      <c r="B14" s="9" t="s">
        <v>42</v>
      </c>
      <c r="C14" s="9">
        <v>33.639999999999993</v>
      </c>
      <c r="D14" s="6"/>
      <c r="E14" s="6"/>
      <c r="F14" s="8"/>
      <c r="G14" s="8"/>
      <c r="H14" s="6"/>
      <c r="I14" s="6"/>
      <c r="J14" s="8"/>
      <c r="K14" s="8"/>
    </row>
    <row r="15" spans="1:18" x14ac:dyDescent="0.25">
      <c r="A15" s="22"/>
      <c r="B15" s="9" t="s">
        <v>43</v>
      </c>
      <c r="C15" s="9">
        <v>136.36000000000001</v>
      </c>
      <c r="D15" s="6"/>
      <c r="E15" s="6"/>
      <c r="F15" s="8"/>
      <c r="G15" s="8"/>
      <c r="H15" s="6"/>
      <c r="I15" s="6"/>
      <c r="J15" s="8"/>
      <c r="K15" s="8"/>
    </row>
    <row r="16" spans="1:18" x14ac:dyDescent="0.25">
      <c r="A16" s="22"/>
      <c r="B16" s="9" t="s">
        <v>47</v>
      </c>
      <c r="C16" s="9">
        <v>16.819999999999997</v>
      </c>
      <c r="D16" s="6"/>
      <c r="E16" s="6"/>
      <c r="F16" s="8"/>
      <c r="G16" s="8"/>
      <c r="H16" s="6"/>
      <c r="I16" s="6"/>
      <c r="J16" s="8"/>
      <c r="K16" s="8"/>
    </row>
    <row r="17" spans="1:11" x14ac:dyDescent="0.25">
      <c r="A17" s="22"/>
      <c r="B17" s="9" t="s">
        <v>48</v>
      </c>
      <c r="C17" s="9">
        <v>46.73</v>
      </c>
      <c r="D17" s="6"/>
      <c r="E17" s="6"/>
      <c r="F17" s="8"/>
      <c r="G17" s="8"/>
      <c r="H17" s="6"/>
      <c r="I17" s="6"/>
      <c r="J17" s="8"/>
      <c r="K17" s="8"/>
    </row>
    <row r="18" spans="1:11" x14ac:dyDescent="0.25">
      <c r="A18" s="22"/>
      <c r="B18" s="9" t="s">
        <v>49</v>
      </c>
      <c r="C18" s="9">
        <v>94.55</v>
      </c>
      <c r="D18" s="6"/>
      <c r="E18" s="6"/>
      <c r="F18" s="8"/>
      <c r="G18" s="8"/>
      <c r="H18" s="6"/>
      <c r="I18" s="6"/>
      <c r="J18" s="8"/>
      <c r="K18" s="8"/>
    </row>
    <row r="19" spans="1:11" x14ac:dyDescent="0.25">
      <c r="A19" s="22"/>
      <c r="B19" s="9" t="s">
        <v>50</v>
      </c>
      <c r="C19" s="9">
        <v>48.18</v>
      </c>
      <c r="D19" s="6"/>
      <c r="E19" s="6"/>
      <c r="F19" s="8"/>
      <c r="G19" s="8"/>
      <c r="H19" s="6"/>
      <c r="I19" s="6"/>
      <c r="J19" s="8"/>
      <c r="K19" s="8"/>
    </row>
    <row r="20" spans="1:11" x14ac:dyDescent="0.25">
      <c r="A20" s="22"/>
      <c r="B20" s="9" t="s">
        <v>51</v>
      </c>
      <c r="C20" s="9">
        <v>53.82</v>
      </c>
      <c r="D20" s="6"/>
      <c r="E20" s="6"/>
      <c r="F20" s="8"/>
      <c r="G20" s="8"/>
      <c r="H20" s="6"/>
      <c r="I20" s="6"/>
      <c r="J20" s="8"/>
      <c r="K20" s="8"/>
    </row>
    <row r="21" spans="1:11" x14ac:dyDescent="0.25">
      <c r="A21" s="22"/>
      <c r="B21" s="9" t="s">
        <v>52</v>
      </c>
      <c r="C21" s="9">
        <v>67.090000000000018</v>
      </c>
      <c r="D21" s="6"/>
      <c r="E21" s="6"/>
      <c r="F21" s="8"/>
      <c r="G21" s="8"/>
      <c r="H21" s="6"/>
      <c r="I21" s="6"/>
      <c r="J21" s="8"/>
      <c r="K21" s="8"/>
    </row>
    <row r="22" spans="1:11" x14ac:dyDescent="0.25">
      <c r="A22" s="22"/>
      <c r="B22" s="9" t="s">
        <v>53</v>
      </c>
      <c r="C22" s="9">
        <v>62.04</v>
      </c>
      <c r="D22" s="6"/>
      <c r="E22" s="6"/>
      <c r="F22" s="8"/>
      <c r="G22" s="8"/>
      <c r="H22" s="6"/>
      <c r="I22" s="6"/>
      <c r="J22" s="8"/>
      <c r="K22" s="8"/>
    </row>
    <row r="23" spans="1:11" x14ac:dyDescent="0.25">
      <c r="A23" s="22"/>
      <c r="B23" s="9" t="s">
        <v>104</v>
      </c>
      <c r="C23" s="9">
        <v>24.18</v>
      </c>
      <c r="D23" s="6"/>
      <c r="E23" s="6"/>
      <c r="F23" s="8"/>
      <c r="G23" s="8"/>
      <c r="H23" s="6"/>
      <c r="I23" s="6"/>
      <c r="J23" s="8"/>
      <c r="K23" s="8"/>
    </row>
    <row r="24" spans="1:11" x14ac:dyDescent="0.25">
      <c r="A24" s="22"/>
      <c r="B24" s="9" t="s">
        <v>54</v>
      </c>
      <c r="C24" s="9">
        <v>43.64</v>
      </c>
      <c r="D24" s="6"/>
      <c r="E24" s="6"/>
      <c r="F24" s="8"/>
      <c r="G24" s="8"/>
      <c r="H24" s="6"/>
      <c r="I24" s="6"/>
      <c r="J24" s="8"/>
      <c r="K24" s="8"/>
    </row>
    <row r="25" spans="1:11" x14ac:dyDescent="0.25">
      <c r="A25" s="22"/>
      <c r="B25" s="9" t="s">
        <v>55</v>
      </c>
      <c r="C25" s="9">
        <v>40</v>
      </c>
      <c r="D25" s="6"/>
      <c r="E25" s="6"/>
      <c r="F25" s="8"/>
      <c r="G25" s="8"/>
      <c r="H25" s="6"/>
      <c r="I25" s="6"/>
      <c r="J25" s="8"/>
      <c r="K25" s="8"/>
    </row>
    <row r="26" spans="1:11" x14ac:dyDescent="0.25">
      <c r="A26" s="22"/>
      <c r="B26" s="9" t="s">
        <v>56</v>
      </c>
      <c r="C26" s="9">
        <v>27.55</v>
      </c>
      <c r="D26" s="6"/>
      <c r="E26" s="6"/>
      <c r="F26" s="8"/>
      <c r="G26" s="8"/>
      <c r="H26" s="6"/>
      <c r="I26" s="6"/>
      <c r="J26" s="8"/>
      <c r="K26" s="8"/>
    </row>
    <row r="27" spans="1:11" x14ac:dyDescent="0.25">
      <c r="A27" s="22"/>
      <c r="B27" s="9" t="s">
        <v>57</v>
      </c>
      <c r="C27" s="9">
        <v>32.360000000000007</v>
      </c>
      <c r="D27" s="6"/>
      <c r="E27" s="6"/>
      <c r="F27" s="8"/>
      <c r="G27" s="8"/>
      <c r="H27" s="6"/>
      <c r="I27" s="6"/>
      <c r="J27" s="8"/>
      <c r="K27" s="8"/>
    </row>
    <row r="28" spans="1:11" x14ac:dyDescent="0.25">
      <c r="A28" s="22"/>
      <c r="B28" s="9" t="s">
        <v>58</v>
      </c>
      <c r="C28" s="9">
        <v>89.62</v>
      </c>
      <c r="D28" s="6"/>
      <c r="E28" s="6"/>
      <c r="F28" s="8"/>
      <c r="G28" s="8"/>
      <c r="H28" s="6"/>
      <c r="I28" s="6"/>
      <c r="J28" s="8"/>
      <c r="K28" s="8"/>
    </row>
    <row r="29" spans="1:11" x14ac:dyDescent="0.25">
      <c r="A29" s="22"/>
      <c r="B29" s="9" t="s">
        <v>60</v>
      </c>
      <c r="C29" s="9">
        <v>45.639999999999993</v>
      </c>
      <c r="D29" s="6"/>
      <c r="E29" s="6"/>
      <c r="F29" s="8"/>
      <c r="G29" s="8"/>
      <c r="H29" s="6"/>
      <c r="I29" s="6"/>
      <c r="J29" s="8"/>
      <c r="K29" s="8"/>
    </row>
    <row r="30" spans="1:11" x14ac:dyDescent="0.25">
      <c r="A30" s="22"/>
      <c r="B30" s="9" t="s">
        <v>61</v>
      </c>
      <c r="C30" s="9">
        <v>50.55</v>
      </c>
      <c r="D30" s="6"/>
      <c r="E30" s="6"/>
      <c r="F30" s="8"/>
      <c r="G30" s="8"/>
      <c r="H30" s="6"/>
      <c r="I30" s="6"/>
      <c r="J30" s="8"/>
      <c r="K30" s="8"/>
    </row>
    <row r="31" spans="1:11" x14ac:dyDescent="0.25">
      <c r="A31" s="22"/>
      <c r="B31" s="9" t="s">
        <v>105</v>
      </c>
      <c r="C31" s="9">
        <v>32.550000000000004</v>
      </c>
      <c r="D31" s="6"/>
      <c r="E31" s="6"/>
      <c r="F31" s="8"/>
      <c r="G31" s="8"/>
      <c r="H31" s="6"/>
      <c r="I31" s="6"/>
      <c r="J31" s="8"/>
      <c r="K31" s="8"/>
    </row>
    <row r="32" spans="1:11" x14ac:dyDescent="0.25">
      <c r="A32" s="22"/>
      <c r="B32" s="9" t="s">
        <v>68</v>
      </c>
      <c r="C32" s="9">
        <v>83.64</v>
      </c>
      <c r="D32" s="6"/>
      <c r="E32" s="6"/>
      <c r="F32" s="8"/>
      <c r="G32" s="8"/>
      <c r="H32" s="6"/>
      <c r="I32" s="6"/>
      <c r="J32" s="8"/>
      <c r="K32" s="8"/>
    </row>
    <row r="33" spans="1:12" x14ac:dyDescent="0.25">
      <c r="A33" s="22"/>
      <c r="B33" s="9" t="s">
        <v>69</v>
      </c>
      <c r="C33" s="9">
        <v>252.73000000000002</v>
      </c>
      <c r="D33" s="6"/>
      <c r="E33" s="6"/>
      <c r="F33" s="8"/>
      <c r="G33" s="8"/>
      <c r="H33" s="6"/>
      <c r="I33" s="6"/>
      <c r="J33" s="8"/>
      <c r="K33" s="8"/>
    </row>
    <row r="34" spans="1:12" x14ac:dyDescent="0.25">
      <c r="A34" s="22"/>
      <c r="B34" s="9" t="s">
        <v>71</v>
      </c>
      <c r="C34" s="9">
        <v>20.949999999999996</v>
      </c>
      <c r="D34" s="6"/>
      <c r="E34" s="6"/>
      <c r="F34" s="8"/>
      <c r="G34" s="8"/>
      <c r="H34" s="6"/>
      <c r="I34" s="6"/>
      <c r="J34" s="8"/>
      <c r="K34" s="8"/>
    </row>
    <row r="35" spans="1:12" x14ac:dyDescent="0.25">
      <c r="A35" s="22"/>
      <c r="B35" s="9" t="s">
        <v>72</v>
      </c>
      <c r="C35" s="9">
        <v>54.549999999999983</v>
      </c>
      <c r="D35" s="6"/>
      <c r="E35" s="6"/>
      <c r="F35" s="8"/>
      <c r="G35" s="8"/>
      <c r="H35" s="6"/>
      <c r="I35" s="6"/>
      <c r="J35" s="8"/>
      <c r="K35" s="8"/>
    </row>
    <row r="36" spans="1:12" x14ac:dyDescent="0.25">
      <c r="A36" s="22"/>
      <c r="B36" s="9" t="s">
        <v>73</v>
      </c>
      <c r="C36" s="9">
        <v>94.55</v>
      </c>
      <c r="D36" s="6"/>
      <c r="E36" s="6"/>
      <c r="F36" s="8"/>
      <c r="G36" s="8"/>
      <c r="H36" s="6"/>
      <c r="I36" s="6"/>
      <c r="J36" s="8"/>
      <c r="K36" s="8"/>
    </row>
    <row r="37" spans="1:12" x14ac:dyDescent="0.25">
      <c r="A37" s="22"/>
      <c r="B37" s="9" t="s">
        <v>74</v>
      </c>
      <c r="C37" s="9"/>
      <c r="D37" s="6"/>
      <c r="E37" s="6"/>
      <c r="F37" s="8"/>
      <c r="G37" s="8"/>
      <c r="H37" s="6"/>
      <c r="I37" s="6"/>
      <c r="J37" s="8"/>
      <c r="K37" s="8"/>
    </row>
    <row r="38" spans="1:12" x14ac:dyDescent="0.25">
      <c r="A38" s="22"/>
      <c r="B38" s="9" t="s">
        <v>76</v>
      </c>
      <c r="C38" s="9">
        <v>121.82</v>
      </c>
      <c r="D38" s="6"/>
      <c r="E38" s="6"/>
      <c r="F38" s="8"/>
      <c r="G38" s="8"/>
      <c r="H38" s="6"/>
      <c r="I38" s="6"/>
      <c r="J38" s="8"/>
      <c r="K38" s="8"/>
    </row>
    <row r="39" spans="1:12" x14ac:dyDescent="0.25">
      <c r="A39" s="22"/>
      <c r="B39" s="9" t="s">
        <v>78</v>
      </c>
      <c r="C39" s="9">
        <v>24.549999999999997</v>
      </c>
      <c r="D39" s="6"/>
      <c r="E39" s="6"/>
      <c r="F39" s="8"/>
      <c r="G39" s="8"/>
      <c r="H39" s="6"/>
      <c r="I39" s="6"/>
      <c r="J39" s="8"/>
      <c r="K39" s="8"/>
    </row>
    <row r="40" spans="1:12" x14ac:dyDescent="0.25">
      <c r="A40" s="22"/>
      <c r="B40" s="9" t="s">
        <v>79</v>
      </c>
      <c r="C40" s="9">
        <v>30.73</v>
      </c>
      <c r="D40" s="6"/>
      <c r="E40" s="6"/>
      <c r="F40" s="8"/>
      <c r="G40" s="8"/>
      <c r="H40" s="6"/>
      <c r="I40" s="6"/>
      <c r="J40" s="8"/>
      <c r="K40" s="8"/>
    </row>
    <row r="41" spans="1:12" x14ac:dyDescent="0.25">
      <c r="A41" s="22"/>
      <c r="B41" s="9" t="s">
        <v>80</v>
      </c>
      <c r="C41" s="9">
        <v>10</v>
      </c>
      <c r="D41" s="6"/>
      <c r="E41" s="6"/>
      <c r="F41" s="8"/>
      <c r="G41" s="8"/>
      <c r="H41" s="6"/>
      <c r="I41" s="6"/>
      <c r="J41" s="8"/>
      <c r="K41" s="8"/>
    </row>
    <row r="42" spans="1:12" x14ac:dyDescent="0.25">
      <c r="A42" s="22"/>
      <c r="B42" s="9" t="s">
        <v>81</v>
      </c>
      <c r="C42" s="9">
        <v>38.54999999999999</v>
      </c>
      <c r="D42" s="6"/>
      <c r="E42" s="6"/>
      <c r="F42" s="8"/>
      <c r="G42" s="8"/>
      <c r="H42" s="6"/>
      <c r="I42" s="6"/>
      <c r="J42" s="8"/>
      <c r="K42" s="8"/>
    </row>
    <row r="43" spans="1:12" x14ac:dyDescent="0.25">
      <c r="A43" s="22"/>
      <c r="B43" s="9" t="s">
        <v>83</v>
      </c>
      <c r="C43" s="9">
        <v>58.18</v>
      </c>
      <c r="D43" s="6"/>
      <c r="E43" s="6"/>
      <c r="F43" s="8"/>
      <c r="G43" s="8"/>
      <c r="H43" s="6"/>
      <c r="I43" s="6"/>
      <c r="J43" s="8"/>
      <c r="K43" s="8"/>
    </row>
    <row r="44" spans="1:12" x14ac:dyDescent="0.25">
      <c r="A44" s="22"/>
      <c r="B44" s="9" t="s">
        <v>84</v>
      </c>
      <c r="C44" s="9">
        <v>72.73</v>
      </c>
      <c r="D44" s="6"/>
      <c r="E44" s="6"/>
      <c r="F44" s="8"/>
      <c r="G44" s="8"/>
      <c r="H44" s="6"/>
      <c r="I44" s="6"/>
      <c r="J44" s="8"/>
      <c r="K44" s="8"/>
    </row>
    <row r="45" spans="1:12" x14ac:dyDescent="0.25">
      <c r="A45" s="22"/>
      <c r="B45" s="9" t="s">
        <v>87</v>
      </c>
      <c r="C45" s="9">
        <v>24.550000000000004</v>
      </c>
      <c r="D45" s="6"/>
      <c r="E45" s="6"/>
      <c r="F45" s="8"/>
      <c r="G45" s="8"/>
      <c r="H45" s="6"/>
      <c r="I45" s="6"/>
      <c r="J45" s="8"/>
      <c r="K45" s="8"/>
    </row>
    <row r="46" spans="1:12" x14ac:dyDescent="0.25">
      <c r="A46" s="22"/>
      <c r="B46" s="9" t="s">
        <v>88</v>
      </c>
      <c r="C46" s="9">
        <v>60.91</v>
      </c>
      <c r="D46" s="6"/>
      <c r="E46" s="6"/>
      <c r="F46" s="8"/>
      <c r="G46" s="8"/>
      <c r="H46" s="6"/>
      <c r="I46" s="6"/>
      <c r="J46" s="8"/>
      <c r="K46" s="8"/>
    </row>
    <row r="47" spans="1:12" x14ac:dyDescent="0.25">
      <c r="A47" s="22"/>
      <c r="B47" s="9" t="s">
        <v>89</v>
      </c>
      <c r="C47" s="9">
        <v>6.1800000000000006</v>
      </c>
      <c r="D47" s="6"/>
      <c r="E47" s="6"/>
      <c r="F47" s="8"/>
      <c r="G47" s="8"/>
      <c r="H47" s="6"/>
      <c r="I47" s="6"/>
      <c r="J47" s="8"/>
      <c r="K47" s="8"/>
    </row>
    <row r="48" spans="1:12" x14ac:dyDescent="0.25">
      <c r="B48" s="10" t="s">
        <v>111</v>
      </c>
      <c r="C48" s="9"/>
      <c r="D48" s="5"/>
      <c r="E48" s="5"/>
      <c r="F48" s="5"/>
      <c r="G48" s="5">
        <f>SUM(G3:G47)</f>
        <v>6569.2199999999984</v>
      </c>
      <c r="H48" s="5"/>
      <c r="I48" s="5"/>
      <c r="J48" s="5"/>
      <c r="K48" s="5">
        <f>SUM(K3:K47)</f>
        <v>3058.3999999999996</v>
      </c>
      <c r="L48" s="4"/>
    </row>
    <row r="49" spans="2:13" x14ac:dyDescent="0.25"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2:13" x14ac:dyDescent="0.25"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</sheetData>
  <mergeCells count="3">
    <mergeCell ref="D1:G1"/>
    <mergeCell ref="N1:Q1"/>
    <mergeCell ref="H1:K1"/>
  </mergeCells>
  <conditionalFormatting sqref="B4:C48 B3 C2 B1:C1">
    <cfRule type="containsText" dxfId="1" priority="3" operator="containsText" text="МИНТАЙ">
      <formula>NOT(ISERROR(SEARCH("МИНТАЙ",B1)))</formula>
    </cfRule>
    <cfRule type="containsText" dxfId="0" priority="4" operator="containsText" text="фиш ф">
      <formula>NOT(ISERROR(SEARCH("фиш ф",B1)))</formula>
    </cfRule>
  </conditionalFormatting>
  <pageMargins left="0" right="0" top="0" bottom="0" header="0" footer="0"/>
  <pageSetup paperSize="9" scale="65" orientation="landscape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Приход-Возврат-Списание</vt:lpstr>
      <vt:lpstr>Продажи по магазинам</vt:lpstr>
      <vt:lpstr>Лист3</vt:lpstr>
      <vt:lpstr>'Продажи по магазинам'!Область_печати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LarisaK</dc:creator>
  <cp:lastModifiedBy>usr3</cp:lastModifiedBy>
  <cp:lastPrinted>2017-12-18T12:26:14Z</cp:lastPrinted>
  <dcterms:created xsi:type="dcterms:W3CDTF">2017-12-07T03:35:08Z</dcterms:created>
  <dcterms:modified xsi:type="dcterms:W3CDTF">2018-12-18T07:40:21Z</dcterms:modified>
</cp:coreProperties>
</file>